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雲端硬碟\●幼兒園管理\1.博棋業務移交1090106\sop修正\03私立幼兒園申請設立及變更許可\1130105修正附件\02文件管理修改\02修改\"/>
    </mc:Choice>
  </mc:AlternateContent>
  <bookViews>
    <workbookView xWindow="0" yWindow="0" windowWidth="28800" windowHeight="12255" firstSheet="2" activeTab="2"/>
  </bookViews>
  <sheets>
    <sheet name="附件一全園經營收支分析表" sheetId="1" r:id="rId1"/>
    <sheet name="附件二教保服務人員" sheetId="2" r:id="rId2"/>
    <sheet name="附件三庶務人員" sheetId="5" r:id="rId3"/>
    <sheet name="附件四交通車收支分析" sheetId="6" r:id="rId4"/>
    <sheet name="附件五延長照顧服務費收支分析" sheetId="7" r:id="rId5"/>
    <sheet name="附件六人事成本說明" sheetId="8" r:id="rId6"/>
    <sheet name="附件七設備設施購置費" sheetId="9" r:id="rId7"/>
    <sheet name="附件八維護及修繕費" sheetId="10" r:id="rId8"/>
    <sheet name="附件九行政業務費" sheetId="12" r:id="rId9"/>
    <sheet name="附件十材料費" sheetId="11" r:id="rId10"/>
    <sheet name="附件十一活動費" sheetId="13" r:id="rId11"/>
  </sheets>
  <externalReferences>
    <externalReference r:id="rId12"/>
    <externalReference r:id="rId13"/>
  </externalReferences>
  <definedNames>
    <definedName name="_xlnm.Print_Area" localSheetId="0">附件一全園經營收支分析表!$A$1:$O$53</definedName>
    <definedName name="_xlnm.Print_Area" localSheetId="8">附件九行政業務費!$A$1:$G$13</definedName>
    <definedName name="_xlnm.Print_Area" localSheetId="1">附件二教保服務人員!$A$1:$N$76</definedName>
    <definedName name="_xlnm.Print_Area" localSheetId="10">附件十一活動費!$A$1:$G$13</definedName>
    <definedName name="_xlnm.Print_Area" localSheetId="9">附件十材料費!$A$1:$G$13</definedName>
    <definedName name="_xlnm.Print_Area" localSheetId="2">附件三庶務人員!$A$1:$N$76</definedName>
    <definedName name="_xlnm.Print_Area" localSheetId="4">附件五延長照顧服務費收支分析!$A$1:$E$40</definedName>
    <definedName name="_xlnm.Print_Area" localSheetId="3">附件四交通車收支分析!$A$1:$H$25</definedName>
    <definedName name="_xlnm.Print_Titles" localSheetId="1">附件二教保服務人員!$1:$7</definedName>
    <definedName name="_xlnm.Print_Titles" localSheetId="2">附件三庶務人員!$1:$7</definedName>
    <definedName name="_xlnm.Print_Titles" localSheetId="5">附件六人事成本說明!$2:$2</definedName>
  </definedNames>
  <calcPr calcId="162913"/>
</workbook>
</file>

<file path=xl/calcChain.xml><?xml version="1.0" encoding="utf-8"?>
<calcChain xmlns="http://schemas.openxmlformats.org/spreadsheetml/2006/main">
  <c r="F13" i="13" l="1"/>
  <c r="F12" i="13"/>
  <c r="F11" i="13"/>
  <c r="F10" i="13"/>
  <c r="F9" i="13"/>
  <c r="F8" i="13"/>
  <c r="F7" i="13"/>
  <c r="F6" i="13"/>
  <c r="F5" i="13"/>
  <c r="F4" i="13"/>
  <c r="F3" i="13" s="1"/>
  <c r="F13" i="11"/>
  <c r="F12" i="11"/>
  <c r="F11" i="11"/>
  <c r="F10" i="11"/>
  <c r="F9" i="11"/>
  <c r="F8" i="11"/>
  <c r="F3" i="11" s="1"/>
  <c r="F7" i="11"/>
  <c r="F6" i="11"/>
  <c r="F5" i="11"/>
  <c r="F4" i="11"/>
  <c r="F13" i="12"/>
  <c r="F12" i="12"/>
  <c r="F11" i="12"/>
  <c r="F10" i="12"/>
  <c r="F9" i="12"/>
  <c r="F8" i="12"/>
  <c r="F7" i="12"/>
  <c r="F6" i="12"/>
  <c r="F5" i="12"/>
  <c r="F4" i="12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 s="1"/>
  <c r="C3" i="10"/>
  <c r="H15" i="9"/>
  <c r="H14" i="9"/>
  <c r="H13" i="9"/>
  <c r="H12" i="9"/>
  <c r="H11" i="9"/>
  <c r="H10" i="9"/>
  <c r="H9" i="9"/>
  <c r="H8" i="9"/>
  <c r="H7" i="9"/>
  <c r="H6" i="9"/>
  <c r="H5" i="9"/>
  <c r="H4" i="9"/>
  <c r="H3" i="9"/>
  <c r="F3" i="9"/>
  <c r="F3" i="12" l="1"/>
  <c r="F3" i="7"/>
  <c r="L12" i="7"/>
  <c r="C14" i="7"/>
  <c r="C25" i="7"/>
  <c r="J3" i="6"/>
  <c r="E7" i="6"/>
  <c r="J9" i="6"/>
  <c r="J10" i="6"/>
  <c r="J11" i="6"/>
  <c r="E13" i="6"/>
  <c r="E22" i="6"/>
  <c r="E8" i="5"/>
  <c r="J8" i="5" s="1"/>
  <c r="H8" i="5"/>
  <c r="M8" i="5"/>
  <c r="M9" i="5"/>
  <c r="N8" i="5" s="1"/>
  <c r="M10" i="5"/>
  <c r="E11" i="5"/>
  <c r="J11" i="5" s="1"/>
  <c r="H11" i="5"/>
  <c r="M11" i="5"/>
  <c r="N11" i="5"/>
  <c r="M12" i="5"/>
  <c r="M13" i="5"/>
  <c r="E14" i="5"/>
  <c r="H14" i="5"/>
  <c r="J14" i="5"/>
  <c r="M14" i="5"/>
  <c r="N14" i="5" s="1"/>
  <c r="M15" i="5"/>
  <c r="M16" i="5"/>
  <c r="E17" i="5"/>
  <c r="H17" i="5"/>
  <c r="J17" i="5"/>
  <c r="M17" i="5"/>
  <c r="N17" i="5"/>
  <c r="M18" i="5"/>
  <c r="M19" i="5"/>
  <c r="E20" i="5"/>
  <c r="J20" i="5" s="1"/>
  <c r="H20" i="5"/>
  <c r="M20" i="5"/>
  <c r="N20" i="5" s="1"/>
  <c r="M21" i="5"/>
  <c r="M22" i="5"/>
  <c r="E23" i="5"/>
  <c r="J23" i="5" s="1"/>
  <c r="H23" i="5"/>
  <c r="M23" i="5"/>
  <c r="N23" i="5" s="1"/>
  <c r="M24" i="5"/>
  <c r="M25" i="5"/>
  <c r="E26" i="5"/>
  <c r="H26" i="5"/>
  <c r="J26" i="5" s="1"/>
  <c r="M26" i="5"/>
  <c r="M27" i="5"/>
  <c r="N26" i="5" s="1"/>
  <c r="M28" i="5"/>
  <c r="E29" i="5"/>
  <c r="J29" i="5" s="1"/>
  <c r="H29" i="5"/>
  <c r="M29" i="5"/>
  <c r="N29" i="5"/>
  <c r="M30" i="5"/>
  <c r="M31" i="5"/>
  <c r="E32" i="5"/>
  <c r="H32" i="5"/>
  <c r="J32" i="5"/>
  <c r="M32" i="5"/>
  <c r="N32" i="5" s="1"/>
  <c r="M33" i="5"/>
  <c r="M34" i="5"/>
  <c r="E35" i="5"/>
  <c r="H35" i="5"/>
  <c r="J35" i="5"/>
  <c r="M35" i="5"/>
  <c r="N35" i="5"/>
  <c r="M36" i="5"/>
  <c r="M37" i="5"/>
  <c r="E38" i="5"/>
  <c r="J38" i="5" s="1"/>
  <c r="H38" i="5"/>
  <c r="M38" i="5"/>
  <c r="N38" i="5" s="1"/>
  <c r="M39" i="5"/>
  <c r="M40" i="5"/>
  <c r="E41" i="5"/>
  <c r="J41" i="5" s="1"/>
  <c r="H41" i="5"/>
  <c r="M41" i="5"/>
  <c r="N41" i="5" s="1"/>
  <c r="M42" i="5"/>
  <c r="M43" i="5"/>
  <c r="E44" i="5"/>
  <c r="H44" i="5"/>
  <c r="J44" i="5" s="1"/>
  <c r="M44" i="5"/>
  <c r="M45" i="5"/>
  <c r="N44" i="5" s="1"/>
  <c r="M46" i="5"/>
  <c r="E47" i="5"/>
  <c r="J47" i="5" s="1"/>
  <c r="H47" i="5"/>
  <c r="M47" i="5"/>
  <c r="N47" i="5"/>
  <c r="M48" i="5"/>
  <c r="M49" i="5"/>
  <c r="E50" i="5"/>
  <c r="H50" i="5"/>
  <c r="J50" i="5"/>
  <c r="M50" i="5"/>
  <c r="N50" i="5" s="1"/>
  <c r="M51" i="5"/>
  <c r="M52" i="5"/>
  <c r="E53" i="5"/>
  <c r="H53" i="5"/>
  <c r="J53" i="5"/>
  <c r="M53" i="5"/>
  <c r="M54" i="5"/>
  <c r="N53" i="5" s="1"/>
  <c r="M55" i="5"/>
  <c r="E56" i="5"/>
  <c r="J56" i="5" s="1"/>
  <c r="H56" i="5"/>
  <c r="M56" i="5"/>
  <c r="N56" i="5" s="1"/>
  <c r="M57" i="5"/>
  <c r="M58" i="5"/>
  <c r="E59" i="5"/>
  <c r="J59" i="5" s="1"/>
  <c r="H59" i="5"/>
  <c r="M59" i="5"/>
  <c r="N59" i="5" s="1"/>
  <c r="M60" i="5"/>
  <c r="M61" i="5"/>
  <c r="E62" i="5"/>
  <c r="H62" i="5"/>
  <c r="J62" i="5" s="1"/>
  <c r="M62" i="5"/>
  <c r="M63" i="5"/>
  <c r="N62" i="5" s="1"/>
  <c r="M64" i="5"/>
  <c r="E65" i="5"/>
  <c r="J65" i="5" s="1"/>
  <c r="H65" i="5"/>
  <c r="M65" i="5"/>
  <c r="N65" i="5"/>
  <c r="M66" i="5"/>
  <c r="M67" i="5"/>
  <c r="E68" i="5"/>
  <c r="H68" i="5"/>
  <c r="J68" i="5"/>
  <c r="M68" i="5"/>
  <c r="N68" i="5" s="1"/>
  <c r="M69" i="5"/>
  <c r="M70" i="5"/>
  <c r="E71" i="5"/>
  <c r="H71" i="5"/>
  <c r="J71" i="5"/>
  <c r="M71" i="5"/>
  <c r="N71" i="5"/>
  <c r="M72" i="5"/>
  <c r="M73" i="5"/>
  <c r="E74" i="5"/>
  <c r="J74" i="5" s="1"/>
  <c r="H74" i="5"/>
  <c r="M74" i="5"/>
  <c r="N74" i="5" s="1"/>
  <c r="M75" i="5"/>
  <c r="M76" i="5"/>
  <c r="E8" i="2"/>
  <c r="H8" i="2"/>
  <c r="J8" i="2"/>
  <c r="M8" i="2"/>
  <c r="M9" i="2"/>
  <c r="N8" i="2" s="1"/>
  <c r="M10" i="2"/>
  <c r="E11" i="2"/>
  <c r="J11" i="2" s="1"/>
  <c r="H11" i="2"/>
  <c r="M11" i="2"/>
  <c r="M2" i="2" s="1"/>
  <c r="R34" i="1" s="1"/>
  <c r="F34" i="1" s="1"/>
  <c r="M12" i="2"/>
  <c r="M13" i="2"/>
  <c r="M4" i="2" s="1"/>
  <c r="R36" i="1" s="1"/>
  <c r="F36" i="1" s="1"/>
  <c r="E14" i="2"/>
  <c r="J14" i="2" s="1"/>
  <c r="H14" i="2"/>
  <c r="M14" i="2"/>
  <c r="N14" i="2" s="1"/>
  <c r="M15" i="2"/>
  <c r="M3" i="2" s="1"/>
  <c r="R35" i="1" s="1"/>
  <c r="F35" i="1" s="1"/>
  <c r="M16" i="2"/>
  <c r="E17" i="2"/>
  <c r="H17" i="2"/>
  <c r="J17" i="2"/>
  <c r="M17" i="2"/>
  <c r="M18" i="2"/>
  <c r="N17" i="2" s="1"/>
  <c r="M19" i="2"/>
  <c r="E20" i="2"/>
  <c r="J20" i="2" s="1"/>
  <c r="H20" i="2"/>
  <c r="M20" i="2"/>
  <c r="N20" i="2"/>
  <c r="M21" i="2"/>
  <c r="M22" i="2"/>
  <c r="E23" i="2"/>
  <c r="J23" i="2" s="1"/>
  <c r="H23" i="2"/>
  <c r="M23" i="2"/>
  <c r="N23" i="2" s="1"/>
  <c r="M24" i="2"/>
  <c r="M25" i="2"/>
  <c r="E26" i="2"/>
  <c r="H26" i="2"/>
  <c r="J26" i="2"/>
  <c r="M26" i="2"/>
  <c r="M27" i="2"/>
  <c r="N26" i="2" s="1"/>
  <c r="M28" i="2"/>
  <c r="E29" i="2"/>
  <c r="J29" i="2" s="1"/>
  <c r="H29" i="2"/>
  <c r="M29" i="2"/>
  <c r="N29" i="2"/>
  <c r="M30" i="2"/>
  <c r="M31" i="2"/>
  <c r="E32" i="2"/>
  <c r="J32" i="2" s="1"/>
  <c r="H32" i="2"/>
  <c r="M32" i="2"/>
  <c r="N32" i="2" s="1"/>
  <c r="M33" i="2"/>
  <c r="M34" i="2"/>
  <c r="E35" i="2"/>
  <c r="H35" i="2"/>
  <c r="J35" i="2"/>
  <c r="M35" i="2"/>
  <c r="M36" i="2"/>
  <c r="N35" i="2" s="1"/>
  <c r="M37" i="2"/>
  <c r="E38" i="2"/>
  <c r="J38" i="2" s="1"/>
  <c r="H38" i="2"/>
  <c r="M38" i="2"/>
  <c r="N38" i="2"/>
  <c r="M39" i="2"/>
  <c r="M40" i="2"/>
  <c r="E41" i="2"/>
  <c r="J41" i="2" s="1"/>
  <c r="H41" i="2"/>
  <c r="M41" i="2"/>
  <c r="N41" i="2" s="1"/>
  <c r="M42" i="2"/>
  <c r="M43" i="2"/>
  <c r="E44" i="2"/>
  <c r="H44" i="2"/>
  <c r="J44" i="2"/>
  <c r="M44" i="2"/>
  <c r="M45" i="2"/>
  <c r="N44" i="2" s="1"/>
  <c r="M46" i="2"/>
  <c r="E47" i="2"/>
  <c r="J47" i="2" s="1"/>
  <c r="H47" i="2"/>
  <c r="M47" i="2"/>
  <c r="N47" i="2"/>
  <c r="M48" i="2"/>
  <c r="M49" i="2"/>
  <c r="E50" i="2"/>
  <c r="J50" i="2" s="1"/>
  <c r="H50" i="2"/>
  <c r="M50" i="2"/>
  <c r="N50" i="2" s="1"/>
  <c r="M51" i="2"/>
  <c r="M52" i="2"/>
  <c r="E53" i="2"/>
  <c r="H53" i="2"/>
  <c r="J53" i="2"/>
  <c r="M53" i="2"/>
  <c r="M54" i="2"/>
  <c r="N53" i="2" s="1"/>
  <c r="M55" i="2"/>
  <c r="E56" i="2"/>
  <c r="J56" i="2" s="1"/>
  <c r="H56" i="2"/>
  <c r="M56" i="2"/>
  <c r="N56" i="2"/>
  <c r="M57" i="2"/>
  <c r="M58" i="2"/>
  <c r="E59" i="2"/>
  <c r="J59" i="2" s="1"/>
  <c r="H59" i="2"/>
  <c r="M59" i="2"/>
  <c r="N59" i="2" s="1"/>
  <c r="M60" i="2"/>
  <c r="M61" i="2"/>
  <c r="E62" i="2"/>
  <c r="H62" i="2"/>
  <c r="J62" i="2"/>
  <c r="M62" i="2"/>
  <c r="M63" i="2"/>
  <c r="N62" i="2" s="1"/>
  <c r="M64" i="2"/>
  <c r="E65" i="2"/>
  <c r="J65" i="2" s="1"/>
  <c r="H65" i="2"/>
  <c r="M65" i="2"/>
  <c r="N65" i="2"/>
  <c r="M66" i="2"/>
  <c r="M67" i="2"/>
  <c r="E68" i="2"/>
  <c r="J68" i="2" s="1"/>
  <c r="H68" i="2"/>
  <c r="M68" i="2"/>
  <c r="N68" i="2" s="1"/>
  <c r="M69" i="2"/>
  <c r="M70" i="2"/>
  <c r="E71" i="2"/>
  <c r="H71" i="2"/>
  <c r="J71" i="2"/>
  <c r="M71" i="2"/>
  <c r="M72" i="2"/>
  <c r="N71" i="2" s="1"/>
  <c r="M73" i="2"/>
  <c r="E74" i="2"/>
  <c r="J74" i="2" s="1"/>
  <c r="H74" i="2"/>
  <c r="M74" i="2"/>
  <c r="N74" i="2"/>
  <c r="M75" i="2"/>
  <c r="M76" i="2"/>
  <c r="S11" i="1"/>
  <c r="U11" i="1"/>
  <c r="W11" i="1"/>
  <c r="Y11" i="1"/>
  <c r="P12" i="1"/>
  <c r="Q12" i="1"/>
  <c r="P13" i="1"/>
  <c r="Q13" i="1" s="1"/>
  <c r="P14" i="1"/>
  <c r="Q14" i="1"/>
  <c r="S14" i="1" s="1"/>
  <c r="T14" i="1" s="1"/>
  <c r="U14" i="1"/>
  <c r="V14" i="1" s="1"/>
  <c r="P15" i="1"/>
  <c r="Q15" i="1"/>
  <c r="W15" i="1" s="1"/>
  <c r="X15" i="1" s="1"/>
  <c r="S15" i="1"/>
  <c r="P16" i="1"/>
  <c r="Q16" i="1"/>
  <c r="U16" i="1" s="1"/>
  <c r="V16" i="1" s="1"/>
  <c r="P17" i="1"/>
  <c r="Q17" i="1"/>
  <c r="U17" i="1" s="1"/>
  <c r="V17" i="1" s="1"/>
  <c r="U12" i="1"/>
  <c r="S12" i="1"/>
  <c r="T12" i="1" s="1"/>
  <c r="Y12" i="1"/>
  <c r="V12" i="1"/>
  <c r="Z12" i="1"/>
  <c r="T15" i="1"/>
  <c r="U15" i="1"/>
  <c r="V15" i="1" s="1"/>
  <c r="Y15" i="1"/>
  <c r="Z15" i="1" s="1"/>
  <c r="I2" i="5" l="1"/>
  <c r="M2" i="5" s="1"/>
  <c r="R37" i="1" s="1"/>
  <c r="F37" i="1" s="1"/>
  <c r="I2" i="2"/>
  <c r="R33" i="1" s="1"/>
  <c r="F33" i="1" s="1"/>
  <c r="E18" i="1"/>
  <c r="W13" i="1"/>
  <c r="X13" i="1" s="1"/>
  <c r="L18" i="1"/>
  <c r="S13" i="1"/>
  <c r="Y13" i="1"/>
  <c r="G18" i="1"/>
  <c r="K18" i="1"/>
  <c r="I18" i="1"/>
  <c r="U13" i="1"/>
  <c r="F18" i="1"/>
  <c r="J18" i="1"/>
  <c r="J25" i="1" s="1"/>
  <c r="AA15" i="1"/>
  <c r="O15" i="1" s="1"/>
  <c r="H44" i="1" s="1"/>
  <c r="W14" i="1"/>
  <c r="X14" i="1" s="1"/>
  <c r="AA14" i="1" s="1"/>
  <c r="O14" i="1" s="1"/>
  <c r="H43" i="1" s="1"/>
  <c r="H18" i="1"/>
  <c r="H25" i="1" s="1"/>
  <c r="W12" i="1"/>
  <c r="Y17" i="1"/>
  <c r="Z17" i="1" s="1"/>
  <c r="S17" i="1"/>
  <c r="T17" i="1" s="1"/>
  <c r="AA17" i="1" s="1"/>
  <c r="O17" i="1" s="1"/>
  <c r="Y16" i="1"/>
  <c r="Z16" i="1" s="1"/>
  <c r="S16" i="1"/>
  <c r="T16" i="1" s="1"/>
  <c r="W17" i="1"/>
  <c r="X17" i="1" s="1"/>
  <c r="W16" i="1"/>
  <c r="X16" i="1" s="1"/>
  <c r="Y14" i="1"/>
  <c r="Z14" i="1" s="1"/>
  <c r="N11" i="2"/>
  <c r="X12" i="1" l="1"/>
  <c r="AA12" i="1" s="1"/>
  <c r="W18" i="1"/>
  <c r="Y18" i="1"/>
  <c r="Z13" i="1"/>
  <c r="F46" i="1"/>
  <c r="AA16" i="1"/>
  <c r="O16" i="1" s="1"/>
  <c r="H45" i="1" s="1"/>
  <c r="U18" i="1"/>
  <c r="V13" i="1"/>
  <c r="L27" i="1"/>
  <c r="L25" i="1"/>
  <c r="F25" i="1"/>
  <c r="M26" i="1" s="1"/>
  <c r="J33" i="1" s="1"/>
  <c r="I27" i="1"/>
  <c r="S18" i="1"/>
  <c r="T13" i="1"/>
  <c r="AA13" i="1" s="1"/>
  <c r="O13" i="1" s="1"/>
  <c r="J39" i="1" l="1"/>
  <c r="J40" i="1"/>
  <c r="J38" i="1"/>
  <c r="J44" i="1"/>
  <c r="J43" i="1"/>
  <c r="J41" i="1"/>
  <c r="J45" i="1"/>
  <c r="J42" i="1"/>
  <c r="A49" i="1"/>
  <c r="G49" i="1" s="1"/>
  <c r="M46" i="1"/>
  <c r="J34" i="1"/>
  <c r="J36" i="1"/>
  <c r="J35" i="1"/>
  <c r="J37" i="1"/>
  <c r="J46" i="1"/>
  <c r="AA18" i="1"/>
  <c r="O12" i="1"/>
  <c r="H33" i="1" l="1"/>
  <c r="H46" i="1" s="1"/>
  <c r="O18" i="1"/>
</calcChain>
</file>

<file path=xl/sharedStrings.xml><?xml version="1.0" encoding="utf-8"?>
<sst xmlns="http://schemas.openxmlformats.org/spreadsheetml/2006/main" count="694" uniqueCount="315">
  <si>
    <t>幼兒園名稱：</t>
  </si>
  <si>
    <t>一、幼兒園收入明細</t>
  </si>
  <si>
    <t>大班(5歲)</t>
  </si>
  <si>
    <t>學費</t>
  </si>
  <si>
    <t>二、幼兒園支出明細</t>
  </si>
  <si>
    <t>說明</t>
  </si>
  <si>
    <t>年度支出金額</t>
  </si>
  <si>
    <t>人事成本</t>
  </si>
  <si>
    <t>勞保(含職災等)</t>
  </si>
  <si>
    <t>健保(含補充保費等)</t>
  </si>
  <si>
    <t>勞工退休金</t>
  </si>
  <si>
    <t>雜費</t>
  </si>
  <si>
    <t>園內修繕保養</t>
  </si>
  <si>
    <t>材料費</t>
  </si>
  <si>
    <t>輔助教材、學習材料等</t>
  </si>
  <si>
    <t>活動費</t>
  </si>
  <si>
    <t>配合教學主題或節慶辦理之各項學習活動等</t>
  </si>
  <si>
    <t>午餐費
點心費</t>
  </si>
  <si>
    <t>伙食費</t>
  </si>
  <si>
    <t>三、損益分析</t>
  </si>
  <si>
    <t>純益率</t>
  </si>
  <si>
    <t>承辦人：</t>
  </si>
  <si>
    <t>園長：</t>
  </si>
  <si>
    <t>負責人：</t>
  </si>
  <si>
    <t>午餐及上、下午點心之食材、廚餐具、及燃料費</t>
    <phoneticPr fontId="2" type="noConversion"/>
  </si>
  <si>
    <t>備註</t>
    <phoneticPr fontId="2" type="noConversion"/>
  </si>
  <si>
    <t>全園經營收支分析表</t>
    <phoneticPr fontId="2" type="noConversion"/>
  </si>
  <si>
    <t>核准收托人數：</t>
    <phoneticPr fontId="2" type="noConversion"/>
  </si>
  <si>
    <t>名</t>
    <phoneticPr fontId="2" type="noConversion"/>
  </si>
  <si>
    <t>收支結算(即收入-支出)</t>
    <phoneticPr fontId="2" type="noConversion"/>
  </si>
  <si>
    <t>幼兒園園址：</t>
    <phoneticPr fontId="2" type="noConversion"/>
  </si>
  <si>
    <t>庶務人員</t>
    <phoneticPr fontId="2" type="noConversion"/>
  </si>
  <si>
    <t>配置廚工、司機及其他職員人事費等</t>
    <phoneticPr fontId="2" type="noConversion"/>
  </si>
  <si>
    <t>設施設備購置費</t>
    <phoneticPr fontId="2" type="noConversion"/>
  </si>
  <si>
    <t>與教保活動間接相關之設備</t>
    <phoneticPr fontId="2" type="noConversion"/>
  </si>
  <si>
    <t>維護及修繕費</t>
    <phoneticPr fontId="2" type="noConversion"/>
  </si>
  <si>
    <t>行政業務費</t>
    <phoneticPr fontId="2" type="noConversion"/>
  </si>
  <si>
    <t>總計</t>
    <phoneticPr fontId="2" type="noConversion"/>
  </si>
  <si>
    <t>人事成本
占總收入</t>
    <phoneticPr fontId="2" type="noConversion"/>
  </si>
  <si>
    <t>個月</t>
  </si>
  <si>
    <t>收費項目</t>
  </si>
  <si>
    <t>1個學期收(請填"1")</t>
  </si>
  <si>
    <t>1個月收
(請填"1")</t>
  </si>
  <si>
    <t>午餐費</t>
  </si>
  <si>
    <t>點心費</t>
  </si>
  <si>
    <t>交通費(月)</t>
  </si>
  <si>
    <t>單趟</t>
  </si>
  <si>
    <t>雙趟</t>
  </si>
  <si>
    <t>中班(4歲)</t>
    <phoneticPr fontId="2" type="noConversion"/>
  </si>
  <si>
    <t>半日班</t>
    <phoneticPr fontId="2" type="noConversion"/>
  </si>
  <si>
    <t>全日班</t>
    <phoneticPr fontId="2" type="noConversion"/>
  </si>
  <si>
    <t>小班(3歲)</t>
    <phoneticPr fontId="2" type="noConversion"/>
  </si>
  <si>
    <t>幼幼(2歲)</t>
    <phoneticPr fontId="2" type="noConversion"/>
  </si>
  <si>
    <t>2歲(未招收免填)</t>
    <phoneticPr fontId="2" type="noConversion"/>
  </si>
  <si>
    <t>3歲到5歲(無半日班免填收費數額)</t>
    <phoneticPr fontId="2" type="noConversion"/>
  </si>
  <si>
    <t>5歲人數</t>
    <phoneticPr fontId="2" type="noConversion"/>
  </si>
  <si>
    <t>4歲人數</t>
    <phoneticPr fontId="2" type="noConversion"/>
  </si>
  <si>
    <t>3歲人數</t>
    <phoneticPr fontId="2" type="noConversion"/>
  </si>
  <si>
    <t>2歲人數</t>
    <phoneticPr fontId="2" type="noConversion"/>
  </si>
  <si>
    <t>預估年收入</t>
    <phoneticPr fontId="2" type="noConversion"/>
  </si>
  <si>
    <t>全學年度總收入</t>
    <phoneticPr fontId="2" type="noConversion"/>
  </si>
  <si>
    <t>(期程：每年8月1日至隔年7月31日止)</t>
    <phoneticPr fontId="2" type="noConversion"/>
  </si>
  <si>
    <t>名；2歲幼兒共計：</t>
    <phoneticPr fontId="2" type="noConversion"/>
  </si>
  <si>
    <t>←請記得更改園名</t>
  </si>
  <si>
    <t>←此為全園加總統計金額，無需填寫。</t>
    <phoneticPr fontId="2" type="noConversion"/>
  </si>
  <si>
    <t>全園健保(含補充保費等)</t>
    <phoneticPr fontId="2" type="noConversion"/>
  </si>
  <si>
    <t>全園勞工退休金</t>
    <phoneticPr fontId="2" type="noConversion"/>
  </si>
  <si>
    <t>序號</t>
  </si>
  <si>
    <t>職稱</t>
    <phoneticPr fontId="2" type="noConversion"/>
  </si>
  <si>
    <t>姓名</t>
  </si>
  <si>
    <t>小計</t>
  </si>
  <si>
    <t>範例</t>
  </si>
  <si>
    <t>王小明</t>
  </si>
  <si>
    <t>←此為範例，不會列印出來。</t>
  </si>
  <si>
    <t>勞工退休金</t>
    <phoneticPr fontId="2" type="noConversion"/>
  </si>
  <si>
    <t>←請從此開始填列。</t>
  </si>
  <si>
    <t>←表格不敷使用，請另填新表</t>
  </si>
  <si>
    <t>一學期月數</t>
    <phoneticPr fontId="2" type="noConversion"/>
  </si>
  <si>
    <t>適用年齡層</t>
    <phoneticPr fontId="2" type="noConversion"/>
  </si>
  <si>
    <t>全學年度支出</t>
    <phoneticPr fontId="2" type="noConversion"/>
  </si>
  <si>
    <t>合  計</t>
    <phoneticPr fontId="2" type="noConversion"/>
  </si>
  <si>
    <t>小計</t>
    <phoneticPr fontId="6" type="noConversion"/>
  </si>
  <si>
    <t>本  俸</t>
    <phoneticPr fontId="2" type="noConversion"/>
  </si>
  <si>
    <t>(每月薪資)</t>
    <phoneticPr fontId="6" type="noConversion"/>
  </si>
  <si>
    <t>年支出
小計</t>
    <phoneticPr fontId="6" type="noConversion"/>
  </si>
  <si>
    <t>全年 津貼/獎金</t>
    <phoneticPr fontId="2" type="noConversion"/>
  </si>
  <si>
    <t>項目</t>
    <phoneticPr fontId="2" type="noConversion"/>
  </si>
  <si>
    <t>年支出
(單位/年)</t>
    <phoneticPr fontId="6" type="noConversion"/>
  </si>
  <si>
    <r>
      <t>勞保</t>
    </r>
    <r>
      <rPr>
        <sz val="11"/>
        <color indexed="8"/>
        <rFont val="標楷體"/>
        <family val="4"/>
        <charset val="136"/>
      </rPr>
      <t>(含職災等)</t>
    </r>
    <phoneticPr fontId="2" type="noConversion"/>
  </si>
  <si>
    <r>
      <t>健保</t>
    </r>
    <r>
      <rPr>
        <sz val="11"/>
        <color indexed="8"/>
        <rFont val="標楷體"/>
        <family val="4"/>
        <charset val="136"/>
      </rPr>
      <t>(含補充保費等)</t>
    </r>
    <phoneticPr fontId="2" type="noConversion"/>
  </si>
  <si>
    <t>每月支出
(單位/月)</t>
    <phoneticPr fontId="6" type="noConversion"/>
  </si>
  <si>
    <t>教保服務人員薪資成本總計(含加班費、津貼、獎金)</t>
    <phoneticPr fontId="2" type="noConversion"/>
  </si>
  <si>
    <t>全園勞保(含職災等)</t>
    <phoneticPr fontId="2" type="noConversion"/>
  </si>
  <si>
    <t>個人薪資
合計</t>
    <phoneticPr fontId="2" type="noConversion"/>
  </si>
  <si>
    <t>雇主支出勞健保</t>
    <phoneticPr fontId="2" type="noConversion"/>
  </si>
  <si>
    <t>教保服務人員人事薪資</t>
    <phoneticPr fontId="2" type="noConversion"/>
  </si>
  <si>
    <t>每人年支出</t>
    <phoneticPr fontId="6" type="noConversion"/>
  </si>
  <si>
    <t>每人雇主
支出合計</t>
    <phoneticPr fontId="2" type="noConversion"/>
  </si>
  <si>
    <t>庶務人員人事成本：</t>
    <phoneticPr fontId="2" type="noConversion"/>
  </si>
  <si>
    <t>教保服務人員人事成本：</t>
    <phoneticPr fontId="2" type="noConversion"/>
  </si>
  <si>
    <t>教保服務人員勞保(含職災等)合計</t>
    <phoneticPr fontId="2" type="noConversion"/>
  </si>
  <si>
    <t>教保服務人員健保(含補充保費等)合計</t>
    <phoneticPr fontId="2" type="noConversion"/>
  </si>
  <si>
    <t>庶務人員薪資+雇主支出勞健保合計</t>
    <phoneticPr fontId="6" type="noConversion"/>
  </si>
  <si>
    <t>庶務人員人事薪資</t>
    <phoneticPr fontId="2" type="noConversion"/>
  </si>
  <si>
    <t>廚工</t>
    <phoneticPr fontId="6" type="noConversion"/>
  </si>
  <si>
    <t>陳小倩</t>
    <phoneticPr fontId="6" type="noConversion"/>
  </si>
  <si>
    <t>新北市私立○○幼兒園教保服務人員薪資核給對照表</t>
    <phoneticPr fontId="2" type="noConversion"/>
  </si>
  <si>
    <t>每人年支出
小計</t>
    <phoneticPr fontId="6" type="noConversion"/>
  </si>
  <si>
    <t>庶務人員薪資+雇主支出勞健保合計</t>
    <phoneticPr fontId="2" type="noConversion"/>
  </si>
  <si>
    <r>
      <t xml:space="preserve">依年齡層編班者
</t>
    </r>
    <r>
      <rPr>
        <b/>
        <sz val="12"/>
        <color indexed="10"/>
        <rFont val="新細明體"/>
        <family val="1"/>
        <charset val="136"/>
      </rPr>
      <t>(不同年齡層</t>
    </r>
    <r>
      <rPr>
        <b/>
        <u/>
        <sz val="12"/>
        <color indexed="10"/>
        <rFont val="新細明體"/>
        <family val="1"/>
        <charset val="136"/>
      </rPr>
      <t>收費不同</t>
    </r>
    <r>
      <rPr>
        <b/>
        <sz val="12"/>
        <color indexed="10"/>
        <rFont val="新細明體"/>
        <family val="1"/>
        <charset val="136"/>
      </rPr>
      <t>)</t>
    </r>
    <phoneticPr fontId="2" type="noConversion"/>
  </si>
  <si>
    <r>
      <t xml:space="preserve">採3-5歲混齡編班者
</t>
    </r>
    <r>
      <rPr>
        <b/>
        <sz val="12"/>
        <color indexed="10"/>
        <rFont val="新細明體"/>
        <family val="1"/>
        <charset val="136"/>
      </rPr>
      <t>(不同年齡層</t>
    </r>
    <r>
      <rPr>
        <b/>
        <u/>
        <sz val="12"/>
        <color indexed="10"/>
        <rFont val="新細明體"/>
        <family val="1"/>
        <charset val="136"/>
      </rPr>
      <t>收費相同</t>
    </r>
    <r>
      <rPr>
        <b/>
        <sz val="12"/>
        <color indexed="10"/>
        <rFont val="新細明體"/>
        <family val="1"/>
        <charset val="136"/>
      </rPr>
      <t>)</t>
    </r>
    <phoneticPr fontId="2" type="noConversion"/>
  </si>
  <si>
    <t>期間(二擇一)</t>
    <phoneticPr fontId="2" type="noConversion"/>
  </si>
  <si>
    <r>
      <t>請依編班及收費方式填列</t>
    </r>
    <r>
      <rPr>
        <b/>
        <sz val="16"/>
        <color indexed="10"/>
        <rFont val="標楷體"/>
        <family val="4"/>
        <charset val="136"/>
      </rPr>
      <t>(二擇一)</t>
    </r>
    <phoneticPr fontId="2" type="noConversion"/>
  </si>
  <si>
    <t>3到5歲人數(採混齡班者且收費相同)</t>
    <phoneticPr fontId="2" type="noConversion"/>
  </si>
  <si>
    <t>新北市私立○○幼兒園庶務人員薪資核給對照表</t>
    <phoneticPr fontId="2" type="noConversion"/>
  </si>
  <si>
    <t>半日班</t>
    <phoneticPr fontId="2" type="noConversion"/>
  </si>
  <si>
    <t>名，其中3至5歲幼兒共計：</t>
    <phoneticPr fontId="2" type="noConversion"/>
  </si>
  <si>
    <t>全日班</t>
    <phoneticPr fontId="2" type="noConversion"/>
  </si>
  <si>
    <t>教保服務人員勞工退休金合計</t>
    <phoneticPr fontId="2" type="noConversion"/>
  </si>
  <si>
    <t>幼兒園名稱：</t>
    <phoneticPr fontId="2" type="noConversion"/>
  </si>
  <si>
    <t>一學期月數：</t>
    <phoneticPr fontId="2" type="noConversion"/>
  </si>
  <si>
    <t>個月</t>
    <phoneticPr fontId="2" type="noConversion"/>
  </si>
  <si>
    <t>預計乘載幼兒人數：</t>
    <phoneticPr fontId="2" type="noConversion"/>
  </si>
  <si>
    <t>有分單雙趟</t>
    <phoneticPr fontId="2" type="noConversion"/>
  </si>
  <si>
    <t>單趟</t>
    <phoneticPr fontId="2" type="noConversion"/>
  </si>
  <si>
    <t>人/月</t>
    <phoneticPr fontId="2" type="noConversion"/>
  </si>
  <si>
    <t>(請依幼兒園收費方式擇一填寫，並以每月最高幼生人數搭乘計算)</t>
    <phoneticPr fontId="2" type="noConversion"/>
  </si>
  <si>
    <t>雙趟</t>
    <phoneticPr fontId="2" type="noConversion"/>
  </si>
  <si>
    <t>不分單雙趟</t>
    <phoneticPr fontId="2" type="noConversion"/>
  </si>
  <si>
    <t>月收</t>
    <phoneticPr fontId="2" type="noConversion"/>
  </si>
  <si>
    <t>合計</t>
    <phoneticPr fontId="2" type="noConversion"/>
  </si>
  <si>
    <t>人</t>
    <phoneticPr fontId="2" type="noConversion"/>
  </si>
  <si>
    <t>提供交通車收費情形</t>
    <phoneticPr fontId="2" type="noConversion"/>
  </si>
  <si>
    <t>備註</t>
  </si>
  <si>
    <t>交通費
(有分單雙趟)</t>
    <phoneticPr fontId="2" type="noConversion"/>
  </si>
  <si>
    <t>元/月</t>
    <phoneticPr fontId="2" type="noConversion"/>
  </si>
  <si>
    <t>月</t>
    <phoneticPr fontId="2" type="noConversion"/>
  </si>
  <si>
    <t>交通費
(不分單雙趟)</t>
    <phoneticPr fontId="2" type="noConversion"/>
  </si>
  <si>
    <t>合計一年收入</t>
    <phoneticPr fontId="2" type="noConversion"/>
  </si>
  <si>
    <t>元</t>
    <phoneticPr fontId="2" type="noConversion"/>
  </si>
  <si>
    <t>二、支出明細說明</t>
    <phoneticPr fontId="2" type="noConversion"/>
  </si>
  <si>
    <t>預估一年支出各項費用</t>
    <phoneticPr fontId="2" type="noConversion"/>
  </si>
  <si>
    <t>支出項目</t>
    <phoneticPr fontId="2" type="noConversion"/>
  </si>
  <si>
    <t>說明</t>
    <phoneticPr fontId="2" type="noConversion"/>
  </si>
  <si>
    <t>年度支出金額</t>
    <phoneticPr fontId="2" type="noConversion"/>
  </si>
  <si>
    <t>燃料費</t>
    <phoneticPr fontId="2" type="noConversion"/>
  </si>
  <si>
    <t>以1個月預估油資×12個月(一年支出油資費用)</t>
    <phoneticPr fontId="2" type="noConversion"/>
  </si>
  <si>
    <t>所送資料，均列入本局後續稽核使用。</t>
    <phoneticPr fontId="2" type="noConversion"/>
  </si>
  <si>
    <t>保養修繕費</t>
    <phoneticPr fontId="2" type="noConversion"/>
  </si>
  <si>
    <t>請估算一年需保養及修繕費用</t>
    <phoneticPr fontId="2" type="noConversion"/>
  </si>
  <si>
    <t>保險費</t>
    <phoneticPr fontId="2" type="noConversion"/>
  </si>
  <si>
    <t>指汽車保險、第三責任險(一年支出費用)</t>
    <phoneticPr fontId="2" type="noConversion"/>
  </si>
  <si>
    <t>規費</t>
    <phoneticPr fontId="2" type="noConversion"/>
  </si>
  <si>
    <t>指汽車牌照稅及燃料稅(一年支出費用)</t>
    <phoneticPr fontId="2" type="noConversion"/>
  </si>
  <si>
    <t>合計一年支出</t>
    <phoneticPr fontId="2" type="noConversion"/>
  </si>
  <si>
    <t>※收入與支出需符合支出大於或等於收入。</t>
    <phoneticPr fontId="2" type="noConversion"/>
  </si>
  <si>
    <t>參加幼生人數：</t>
    <phoneticPr fontId="2" type="noConversion"/>
  </si>
  <si>
    <t>人(平均每月人數)</t>
    <phoneticPr fontId="2" type="noConversion"/>
  </si>
  <si>
    <t>←請自行評估1個月參加幼生人數(必填)</t>
    <phoneticPr fontId="2" type="noConversion"/>
  </si>
  <si>
    <t>參加幼生收費頻率：</t>
    <phoneticPr fontId="2" type="noConversion"/>
  </si>
  <si>
    <t>每小時收費○元，1個月參加○天</t>
    <phoneticPr fontId="2" type="noConversion"/>
  </si>
  <si>
    <t>(必填)</t>
    <phoneticPr fontId="2" type="noConversion"/>
  </si>
  <si>
    <t>幼兒園全日班正常作息時間：</t>
    <phoneticPr fontId="2" type="noConversion"/>
  </si>
  <si>
    <t>上午○時○分</t>
    <phoneticPr fontId="2" type="noConversion"/>
  </si>
  <si>
    <t>下午○時○分</t>
    <phoneticPr fontId="2" type="noConversion"/>
  </si>
  <si>
    <t>正常作息時間家長接送時間：</t>
    <phoneticPr fontId="2" type="noConversion"/>
  </si>
  <si>
    <t>上午○時○分至○時○分</t>
    <phoneticPr fontId="2" type="noConversion"/>
  </si>
  <si>
    <t>下午○時○分至○時○分</t>
    <phoneticPr fontId="2" type="noConversion"/>
  </si>
  <si>
    <t>每日共計○小時</t>
    <phoneticPr fontId="2" type="noConversion"/>
  </si>
  <si>
    <t>※課後延托費收費未超過1,615元/月者，請填寫下列第一項收費情形及第二項支出明細說明，第三至五項免填。</t>
    <phoneticPr fontId="2" type="noConversion"/>
  </si>
  <si>
    <t>※課後延托費收費超過1,615元/月者，請填寫下列第一至五項。</t>
    <phoneticPr fontId="2" type="noConversion"/>
  </si>
  <si>
    <t>課後延托收費情形</t>
    <phoneticPr fontId="2" type="noConversion"/>
  </si>
  <si>
    <t>元/每月</t>
    <phoneticPr fontId="2" type="noConversion"/>
  </si>
  <si>
    <t>平均每月收入</t>
    <phoneticPr fontId="2" type="noConversion"/>
  </si>
  <si>
    <t>預計一個月支出各項費用</t>
    <phoneticPr fontId="2" type="noConversion"/>
  </si>
  <si>
    <t>每月支出金額</t>
    <phoneticPr fontId="2" type="noConversion"/>
  </si>
  <si>
    <t>請說明支出計算式及理由</t>
    <phoneticPr fontId="2" type="noConversion"/>
  </si>
  <si>
    <t>加班鐘點費</t>
    <phoneticPr fontId="2" type="noConversion"/>
  </si>
  <si>
    <t>行政支出(請自行增列支出項目)</t>
    <phoneticPr fontId="2" type="noConversion"/>
  </si>
  <si>
    <t>合計每月支出</t>
    <phoneticPr fontId="2" type="noConversion"/>
  </si>
  <si>
    <t>※收入與支出需符合支出大於或等於收入。</t>
    <phoneticPr fontId="2" type="noConversion"/>
  </si>
  <si>
    <t>說明：</t>
    <phoneticPr fontId="2" type="noConversion"/>
  </si>
  <si>
    <t>負責人：</t>
    <phoneticPr fontId="2" type="noConversion"/>
  </si>
  <si>
    <r>
      <t>幼童車收支分析表</t>
    </r>
    <r>
      <rPr>
        <sz val="16"/>
        <color indexed="10"/>
        <rFont val="標楷體"/>
        <family val="4"/>
        <charset val="136"/>
      </rPr>
      <t>(無交通車需求者以下免填)</t>
    </r>
    <phoneticPr fontId="2" type="noConversion"/>
  </si>
  <si>
    <t>一、收費情形</t>
    <phoneticPr fontId="2" type="noConversion"/>
  </si>
  <si>
    <t>一、收費情形</t>
    <phoneticPr fontId="2" type="noConversion"/>
  </si>
  <si>
    <t>不分單雙趟</t>
    <phoneticPr fontId="2" type="noConversion"/>
  </si>
  <si>
    <t>有分單雙趟</t>
    <phoneticPr fontId="2" type="noConversion"/>
  </si>
  <si>
    <t>月</t>
    <phoneticPr fontId="2" type="noConversion"/>
  </si>
  <si>
    <t>4歲各項收費合計</t>
    <phoneticPr fontId="2" type="noConversion"/>
  </si>
  <si>
    <t>5歲各項收費合計</t>
    <phoneticPr fontId="2" type="noConversion"/>
  </si>
  <si>
    <t>3歲各項收費合計</t>
    <phoneticPr fontId="2" type="noConversion"/>
  </si>
  <si>
    <t>2歲各項收費合計</t>
    <phoneticPr fontId="2" type="noConversion"/>
  </si>
  <si>
    <t>5歲幼生收入</t>
    <phoneticPr fontId="2" type="noConversion"/>
  </si>
  <si>
    <t>4歲幼生收入</t>
    <phoneticPr fontId="2" type="noConversion"/>
  </si>
  <si>
    <t>3歲幼生收入</t>
    <phoneticPr fontId="2" type="noConversion"/>
  </si>
  <si>
    <t>學費</t>
    <phoneticPr fontId="2" type="noConversion"/>
  </si>
  <si>
    <t>雜費</t>
    <phoneticPr fontId="2" type="noConversion"/>
  </si>
  <si>
    <t>材料費</t>
    <phoneticPr fontId="2" type="noConversion"/>
  </si>
  <si>
    <t>活動費</t>
    <phoneticPr fontId="2" type="noConversion"/>
  </si>
  <si>
    <t>午餐費</t>
    <phoneticPr fontId="2" type="noConversion"/>
  </si>
  <si>
    <t>點心費</t>
    <phoneticPr fontId="2" type="noConversion"/>
  </si>
  <si>
    <t>全學期總收費</t>
    <phoneticPr fontId="2" type="noConversion"/>
  </si>
  <si>
    <t>全學期總收費計算式</t>
    <phoneticPr fontId="2" type="noConversion"/>
  </si>
  <si>
    <t>1學期收(次數)</t>
    <phoneticPr fontId="2" type="noConversion"/>
  </si>
  <si>
    <t>採月收(次數)</t>
    <phoneticPr fontId="2" type="noConversion"/>
  </si>
  <si>
    <t>2歲幼生收入</t>
    <phoneticPr fontId="2" type="noConversion"/>
  </si>
  <si>
    <t>各項目全學期收入合計</t>
    <phoneticPr fontId="2" type="noConversion"/>
  </si>
  <si>
    <t>支出項目</t>
    <phoneticPr fontId="2" type="noConversion"/>
  </si>
  <si>
    <t>全日班</t>
    <phoneticPr fontId="2" type="noConversion"/>
  </si>
  <si>
    <t>午餐食材、烹調、廚（餐）具、燃料費及每日上、下午點心之食材等。</t>
    <phoneticPr fontId="2" type="noConversion"/>
  </si>
  <si>
    <t>各項支出占收入比例</t>
    <phoneticPr fontId="2" type="noConversion"/>
  </si>
  <si>
    <t>全學年度總收入</t>
    <phoneticPr fontId="2" type="noConversion"/>
  </si>
  <si>
    <t>各項目全學年度收入
(依核定人數計算)</t>
    <phoneticPr fontId="2" type="noConversion"/>
  </si>
  <si>
    <t>備註</t>
    <phoneticPr fontId="2" type="noConversion"/>
  </si>
  <si>
    <t>除非營利性質外，純益率不得為負數</t>
    <phoneticPr fontId="2" type="noConversion"/>
  </si>
  <si>
    <t>各項收入損益</t>
    <phoneticPr fontId="2" type="noConversion"/>
  </si>
  <si>
    <t>備註1：</t>
    <phoneticPr fontId="2" type="noConversion"/>
  </si>
  <si>
    <t>備註2：</t>
    <phoneticPr fontId="2" type="noConversion"/>
  </si>
  <si>
    <t>(收入需大於或等於支出，不得為負數)</t>
    <phoneticPr fontId="2" type="noConversion"/>
  </si>
  <si>
    <t>備註3：</t>
  </si>
  <si>
    <t>黃色儲存格欄位必填，請勿空白，藍色儲存格視需求自行填列；其餘儲存格欄位將由試算表自動帶出，請勿更動，倘若影響審查結果，請自行負責。</t>
    <phoneticPr fontId="2" type="noConversion"/>
  </si>
  <si>
    <t>請依幼兒園營運成本試算每年各項必要支出數額(如設施設備有使用年限，請自行攤提折舊年限試算每年支出)，另可提供相關佐證或文字資料說明。</t>
    <phoneticPr fontId="2" type="noConversion"/>
  </si>
  <si>
    <t>附件一</t>
    <phoneticPr fontId="2" type="noConversion"/>
  </si>
  <si>
    <t>附件二</t>
    <phoneticPr fontId="2" type="noConversion"/>
  </si>
  <si>
    <t>附件三</t>
    <phoneticPr fontId="2" type="noConversion"/>
  </si>
  <si>
    <t>附件四</t>
    <phoneticPr fontId="2" type="noConversion"/>
  </si>
  <si>
    <t>附件五</t>
    <phoneticPr fontId="2" type="noConversion"/>
  </si>
  <si>
    <r>
      <t>全年預估收入分析(</t>
    </r>
    <r>
      <rPr>
        <b/>
        <u/>
        <sz val="16"/>
        <color indexed="8"/>
        <rFont val="標楷體"/>
        <family val="4"/>
        <charset val="136"/>
      </rPr>
      <t>請以全日班核定人數分析，半日班不列入分析</t>
    </r>
    <r>
      <rPr>
        <b/>
        <sz val="16"/>
        <color indexed="8"/>
        <rFont val="標楷體"/>
        <family val="4"/>
        <charset val="136"/>
      </rPr>
      <t>)</t>
    </r>
    <phoneticPr fontId="2" type="noConversion"/>
  </si>
  <si>
    <t>1.本俸；指底薪或本俸、職務加給、房屋津貼、伙食津貼、績效獎金、交通津貼、生產效率獎金、按月發給之久任獎金、團體獎金、年度不休假獎金、加班費、傭金及其他符合勞務對價性質之工資皆屬之(應列入投保金額計算一般保費)</t>
    <phoneticPr fontId="2" type="noConversion"/>
  </si>
  <si>
    <t>2.獎金：指三節獎金、年終獎金、考核獎金、定額旅遊獎金及其他每年週期性給予之獎金。(獎金給付被保險人薪資所得中，未列入投保金額計算且具獎勵性質的各項給與)</t>
    <phoneticPr fontId="6" type="noConversion"/>
  </si>
  <si>
    <t>年終獎金</t>
    <phoneticPr fontId="2" type="noConversion"/>
  </si>
  <si>
    <t>三節獎金</t>
    <phoneticPr fontId="6" type="noConversion"/>
  </si>
  <si>
    <t>三節獎金</t>
    <phoneticPr fontId="2" type="noConversion"/>
  </si>
  <si>
    <t>全年獎金</t>
    <phoneticPr fontId="2" type="noConversion"/>
  </si>
  <si>
    <t>教保服務人員薪資合計：</t>
    <phoneticPr fontId="2" type="noConversion"/>
  </si>
  <si>
    <t>庶務人員薪資合計：</t>
    <phoneticPr fontId="2" type="noConversion"/>
  </si>
  <si>
    <t>園長或負責人：</t>
    <phoneticPr fontId="2" type="noConversion"/>
  </si>
  <si>
    <t>薪資(含加班費、獎金等)</t>
    <phoneticPr fontId="2" type="noConversion"/>
  </si>
  <si>
    <t>教保員</t>
    <phoneticPr fontId="6" type="noConversion"/>
  </si>
  <si>
    <t>租金</t>
    <phoneticPr fontId="2" type="noConversion"/>
  </si>
  <si>
    <r>
      <t>其他獎金</t>
    </r>
    <r>
      <rPr>
        <sz val="10"/>
        <color indexed="8"/>
        <rFont val="標楷體"/>
        <family val="4"/>
        <charset val="136"/>
      </rPr>
      <t>(非按月給予)</t>
    </r>
    <phoneticPr fontId="6" type="noConversion"/>
  </si>
  <si>
    <t>其他非按月給予獎金</t>
    <phoneticPr fontId="6" type="noConversion"/>
  </si>
  <si>
    <t>其他非按月給予獎金</t>
    <phoneticPr fontId="2" type="noConversion"/>
  </si>
  <si>
    <t>員工福利
(單位/年)</t>
    <phoneticPr fontId="2" type="noConversion"/>
  </si>
  <si>
    <t>人事成本占全園總收入比例達40%以上。(準公共幼兒園達50$以上)</t>
  </si>
  <si>
    <t>郵費、電傳費、電話費、行政業務費(耗材)</t>
    <phoneticPr fontId="2" type="noConversion"/>
  </si>
  <si>
    <t>土地及建物租賃(不含租賃扣繳稅額、二代健保補充保費)</t>
    <phoneticPr fontId="2" type="noConversion"/>
  </si>
  <si>
    <t>水電費</t>
    <phoneticPr fontId="2" type="noConversion"/>
  </si>
  <si>
    <t>本局參考幼兒園立案申請文件證明</t>
    <phoneticPr fontId="2" type="noConversion"/>
  </si>
  <si>
    <t>教材教具</t>
    <phoneticPr fontId="2" type="noConversion"/>
  </si>
  <si>
    <r>
      <t xml:space="preserve">與教保活動直接相關，用以支付幼兒園教保、人事所需之費用。
</t>
    </r>
    <r>
      <rPr>
        <b/>
        <u/>
        <sz val="16"/>
        <color indexed="10"/>
        <rFont val="標楷體"/>
        <family val="4"/>
        <charset val="136"/>
      </rPr>
      <t>(請填工作表之附件二教保服務人員，由試算表帶出資料)</t>
    </r>
    <r>
      <rPr>
        <sz val="16"/>
        <color indexed="8"/>
        <rFont val="標楷體"/>
        <family val="4"/>
        <charset val="136"/>
      </rPr>
      <t xml:space="preserve">
另請填寫工作表附件六人事成本說明</t>
    </r>
    <phoneticPr fontId="2" type="noConversion"/>
  </si>
  <si>
    <r>
      <rPr>
        <u/>
        <sz val="14"/>
        <color indexed="8"/>
        <rFont val="標楷體"/>
        <family val="4"/>
        <charset val="136"/>
      </rPr>
      <t>此項一併納入學費之人事成本分析計算。</t>
    </r>
    <r>
      <rPr>
        <b/>
        <u/>
        <sz val="14"/>
        <color indexed="10"/>
        <rFont val="標楷體"/>
        <family val="4"/>
        <charset val="136"/>
      </rPr>
      <t>(請填工作表之附件三庶務人員，由試算表自動帶出資料)</t>
    </r>
    <r>
      <rPr>
        <sz val="14"/>
        <color indexed="8"/>
        <rFont val="標楷體"/>
        <family val="4"/>
        <charset val="136"/>
      </rPr>
      <t>另請填寫工作表附件六人事成本說明</t>
    </r>
    <phoneticPr fontId="2" type="noConversion"/>
  </si>
  <si>
    <t>水費、電費</t>
    <phoneticPr fontId="2" type="noConversion"/>
  </si>
  <si>
    <t>編號</t>
  </si>
  <si>
    <t>本項成本數額請填工作表之附件八維護及修繕費明細</t>
    <phoneticPr fontId="2" type="noConversion"/>
  </si>
  <si>
    <t>本項成本數額請填工作表之附件九行政業務費明細</t>
    <phoneticPr fontId="2" type="noConversion"/>
  </si>
  <si>
    <t>金額</t>
  </si>
  <si>
    <t>本項成本數額請填工作表附件七設施設備購置費明細</t>
    <phoneticPr fontId="2" type="noConversion"/>
  </si>
  <si>
    <t>延長照顧服務費</t>
    <phoneticPr fontId="2" type="noConversion"/>
  </si>
  <si>
    <r>
      <t>延長照顧服務收支分析表</t>
    </r>
    <r>
      <rPr>
        <sz val="16"/>
        <color indexed="10"/>
        <rFont val="標楷體"/>
        <family val="4"/>
        <charset val="136"/>
      </rPr>
      <t>(無需求者以下免填)</t>
    </r>
    <phoneticPr fontId="2" type="noConversion"/>
  </si>
  <si>
    <t>延長照顧服務收費時間：</t>
    <phoneticPr fontId="2" type="noConversion"/>
  </si>
  <si>
    <t>延長照顧服務費</t>
    <phoneticPr fontId="16" type="noConversion"/>
  </si>
  <si>
    <t>三、請說明辦理延長照顧服務時間之作息內容。</t>
    <phoneticPr fontId="2" type="noConversion"/>
  </si>
  <si>
    <t>四、請說明延長照顧服務辦理於幼兒園內何處、教保服務人員(是否指定教保服務人員擔任)及各班配置情形。</t>
    <phoneticPr fontId="2" type="noConversion"/>
  </si>
  <si>
    <t>五、請說明辦理延長照顧服務之教保服務人員每人每月薪資(請以每人薪資﹝不含額外加給﹞平均值計算)。</t>
    <phoneticPr fontId="2" type="noConversion"/>
  </si>
  <si>
    <r>
      <t>一、請提供教保服務人員參與延長照顧服務所需每小時加班費用，並以該月提供延長照顧服務天數計算加班總時數，再計算加班鐘點費。
(</t>
    </r>
    <r>
      <rPr>
        <sz val="14"/>
        <color indexed="10"/>
        <rFont val="標楷體"/>
        <family val="4"/>
        <charset val="136"/>
      </rPr>
      <t>註：教保服務人員加班費請統一以每小時</t>
    </r>
    <r>
      <rPr>
        <b/>
        <sz val="14"/>
        <color indexed="10"/>
        <rFont val="標楷體"/>
        <family val="4"/>
        <charset val="136"/>
      </rPr>
      <t>1.34</t>
    </r>
    <r>
      <rPr>
        <sz val="14"/>
        <color indexed="10"/>
        <rFont val="標楷體"/>
        <family val="4"/>
        <charset val="136"/>
      </rPr>
      <t>倍計算薪資，公式：</t>
    </r>
    <r>
      <rPr>
        <u/>
        <sz val="14"/>
        <color indexed="10"/>
        <rFont val="標楷體"/>
        <family val="4"/>
        <charset val="136"/>
      </rPr>
      <t>1小時加班費=薪資﹝不含額外加給﹞/30天/8小時*1.34</t>
    </r>
    <r>
      <rPr>
        <sz val="14"/>
        <color indexed="8"/>
        <rFont val="標楷體"/>
        <family val="4"/>
        <charset val="136"/>
      </rPr>
      <t>)
二、行政支出費用：用於延長照顧服務之支出如水費、電費、餐點…等。
三、延長照顧服務不得聘用非合格教保服務人員擔任，且不得從事才藝課程或另外要求家長支出其他教材費用。
四、所送資料，均列入本局後續稽核使用。</t>
    </r>
    <phoneticPr fontId="2" type="noConversion"/>
  </si>
  <si>
    <t>本項成本數額請填工作表之附件十教材費明細</t>
    <phoneticPr fontId="2" type="noConversion"/>
  </si>
  <si>
    <t>本項成本數額請填工作表之附件十一活動費明細</t>
    <phoneticPr fontId="2" type="noConversion"/>
  </si>
  <si>
    <t>注意：
非新設立之幼兒園僅需提供附件一至附件三申請文件</t>
    <phoneticPr fontId="2" type="noConversion"/>
  </si>
  <si>
    <t>本市交通費上限，請洽詢本府教育局承辦人</t>
    <phoneticPr fontId="2" type="noConversion"/>
  </si>
  <si>
    <t>請依本市教保服務機構收退費辦法規定，訂定各項收費數額，本表所填資料均列入本局後續稽核使用。</t>
    <phoneticPr fontId="2" type="noConversion"/>
  </si>
  <si>
    <t>附件六</t>
    <phoneticPr fontId="2" type="noConversion"/>
  </si>
  <si>
    <t>人事成本說明</t>
    <phoneticPr fontId="2" type="noConversion"/>
  </si>
  <si>
    <t>編號</t>
    <phoneticPr fontId="2" type="noConversion"/>
  </si>
  <si>
    <t>審查項目</t>
    <phoneticPr fontId="2" type="noConversion"/>
  </si>
  <si>
    <t>符合打勾</t>
    <phoneticPr fontId="2" type="noConversion"/>
  </si>
  <si>
    <t>備註(說明)</t>
    <phoneticPr fontId="2" type="noConversion"/>
  </si>
  <si>
    <t>□是</t>
    <phoneticPr fontId="2" type="noConversion"/>
  </si>
  <si>
    <t xml:space="preserve">教保服務人員配置(幼兒教育及照顧法)
</t>
    <phoneticPr fontId="2" type="noConversion"/>
  </si>
  <si>
    <t>1.園長1名
2.大班每班至少配置1名教師
3.助理教保員不得超過園內教保服務人員總數三分之一
4.2歲班師生比1:8；3歲至入國民小前幼兒師生比1:15</t>
    <phoneticPr fontId="2" type="noConversion"/>
  </si>
  <si>
    <t xml:space="preserve">是否有多聘教保服務人員(優於前項規定必填)
</t>
    <phoneticPr fontId="2" type="noConversion"/>
  </si>
  <si>
    <t>請說明編班方式及教保服務人員配置：
5歲(共     班)，共       名教保服務人員
4歲(共     班)，共       名教保服務人員
3歲(共     班)，共       名教保服務人員
2歲(共     班)，共       名教保服務人員
其他配置方式說明：</t>
    <phoneticPr fontId="2" type="noConversion"/>
  </si>
  <si>
    <t>庶務人員配置情形(幼兒園行政組織員額編制標準)
1.應置廚工(公立1:90；私立1:120)
2.職員(公立1:90；私立視需要配置)
3.司機(建議1：90)
4.護理人員(201人以上需配置1名)</t>
    <phoneticPr fontId="2" type="noConversion"/>
  </si>
  <si>
    <t>請說明庶務人員比例配置方式(例如1:10)：
廚工比例：
職員比例：
司機比例：
護理人員比例：
其他人員(職稱)比例：</t>
    <phoneticPr fontId="2" type="noConversion"/>
  </si>
  <si>
    <t>全體教職員工勞保、健保、勞退是否符合政府規定投保級距(請參考勞工投保級距)</t>
    <phoneticPr fontId="2" type="noConversion"/>
  </si>
  <si>
    <t>教職員工年終獎金編列方式(無則免填)</t>
    <phoneticPr fontId="2" type="noConversion"/>
  </si>
  <si>
    <t xml:space="preserve">請說明年終獎金編列計算式：
(例如園長本俸*1個月)
</t>
    <phoneticPr fontId="2" type="noConversion"/>
  </si>
  <si>
    <t>教職員工三節獎金編列方式(無則免填)</t>
    <phoneticPr fontId="2" type="noConversion"/>
  </si>
  <si>
    <t>請說明員工三節獎金編列計算式：
(例如春節2000元+端午2000元+中秋2000元，合計6000元)</t>
    <phoneticPr fontId="2" type="noConversion"/>
  </si>
  <si>
    <t>教職員工其他非按月給付之獎金編列方式(無則免填)</t>
    <phoneticPr fontId="2" type="noConversion"/>
  </si>
  <si>
    <t>請說明獎金獎金編列計算式(本項非業績獎金)(例如生日禮金1000元)</t>
    <phoneticPr fontId="2" type="noConversion"/>
  </si>
  <si>
    <t>員工福利(無則免填)</t>
    <phoneticPr fontId="2" type="noConversion"/>
  </si>
  <si>
    <t>免費提供員工之福利成本，請平均分攤成每人成本計算式(本項非員工薪資)(例如免費供餐、旅遊、教育訓練…等)</t>
    <phoneticPr fontId="2" type="noConversion"/>
  </si>
  <si>
    <t>附件七</t>
    <phoneticPr fontId="2" type="noConversion"/>
  </si>
  <si>
    <t>設施設備購置費明細</t>
    <phoneticPr fontId="2" type="noConversion"/>
  </si>
  <si>
    <t>項目(含採購單價及數量)</t>
    <phoneticPr fontId="2" type="noConversion"/>
  </si>
  <si>
    <t>單位</t>
    <phoneticPr fontId="2" type="noConversion"/>
  </si>
  <si>
    <t>數量</t>
    <phoneticPr fontId="2" type="noConversion"/>
  </si>
  <si>
    <t>單價</t>
    <phoneticPr fontId="2" type="noConversion"/>
  </si>
  <si>
    <t>金額</t>
    <phoneticPr fontId="2" type="noConversion"/>
  </si>
  <si>
    <t>更換年限/(單位年)</t>
    <phoneticPr fontId="2" type="noConversion"/>
  </si>
  <si>
    <t>每年平均攤提</t>
    <phoneticPr fontId="2" type="noConversion"/>
  </si>
  <si>
    <t>請一各類別按順序填列(例如教具圖書、廚房設備、活動室設備、保健設備..等)</t>
    <phoneticPr fontId="2" type="noConversion"/>
  </si>
  <si>
    <t>…</t>
    <phoneticPr fontId="2" type="noConversion"/>
  </si>
  <si>
    <t>附件八</t>
    <phoneticPr fontId="2" type="noConversion"/>
  </si>
  <si>
    <t>維護及修繕費明細</t>
    <phoneticPr fontId="2" type="noConversion"/>
  </si>
  <si>
    <t>攤提年限/(單位年)</t>
    <phoneticPr fontId="2" type="noConversion"/>
  </si>
  <si>
    <t>請一個類別按順序填列</t>
    <phoneticPr fontId="2" type="noConversion"/>
  </si>
  <si>
    <t>附件九</t>
    <phoneticPr fontId="2" type="noConversion"/>
  </si>
  <si>
    <t>行政業務費明細</t>
    <phoneticPr fontId="2" type="noConversion"/>
  </si>
  <si>
    <t>附件十</t>
    <phoneticPr fontId="2" type="noConversion"/>
  </si>
  <si>
    <t>材料費明細</t>
    <phoneticPr fontId="2" type="noConversion"/>
  </si>
  <si>
    <t>附件十一</t>
    <phoneticPr fontId="2" type="noConversion"/>
  </si>
  <si>
    <t>活動費明細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</si>
</sst>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_ ;[Red]\-#,##0\ "/>
    <numFmt numFmtId="177" formatCode="#,##0_);[Red]\(#,##0\)"/>
    <numFmt numFmtId="178" formatCode="0_ "/>
    <numFmt numFmtId="179" formatCode="#,##0_);\(#,##0\)"/>
    <numFmt numFmtId="180" formatCode="#,##0;[Red]#,##0"/>
  </numFmts>
  <fonts count="66" x14ac:knownFonts="1">
    <font>
      <sz val="12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1"/>
      <color indexed="8"/>
      <name val="標楷體"/>
      <family val="4"/>
      <charset val="136"/>
    </font>
    <font>
      <b/>
      <sz val="12"/>
      <color indexed="10"/>
      <name val="新細明體"/>
      <family val="1"/>
      <charset val="136"/>
    </font>
    <font>
      <b/>
      <u/>
      <sz val="12"/>
      <color indexed="10"/>
      <name val="新細明體"/>
      <family val="1"/>
      <charset val="136"/>
    </font>
    <font>
      <b/>
      <sz val="16"/>
      <color indexed="10"/>
      <name val="標楷體"/>
      <family val="4"/>
      <charset val="136"/>
    </font>
    <font>
      <sz val="14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b/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6"/>
      <color indexed="10"/>
      <name val="標楷體"/>
      <family val="4"/>
      <charset val="136"/>
    </font>
    <font>
      <sz val="13"/>
      <color indexed="8"/>
      <name val="標楷體"/>
      <family val="4"/>
      <charset val="136"/>
    </font>
    <font>
      <sz val="14"/>
      <color indexed="10"/>
      <name val="標楷體"/>
      <family val="4"/>
      <charset val="136"/>
    </font>
    <font>
      <b/>
      <sz val="14"/>
      <color indexed="10"/>
      <name val="標楷體"/>
      <family val="4"/>
      <charset val="136"/>
    </font>
    <font>
      <u/>
      <sz val="14"/>
      <color indexed="10"/>
      <name val="標楷體"/>
      <family val="4"/>
      <charset val="136"/>
    </font>
    <font>
      <b/>
      <u/>
      <sz val="16"/>
      <color indexed="10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b/>
      <u/>
      <sz val="14"/>
      <color indexed="10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u/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u/>
      <sz val="16"/>
      <color theme="1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2"/>
      <color theme="3" tint="0.39997558519241921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1"/>
      <charset val="136"/>
      <scheme val="minor"/>
    </font>
    <font>
      <b/>
      <sz val="10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8"/>
      <color theme="1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4"/>
      <color rgb="FF1A0D79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b/>
      <sz val="16"/>
      <color theme="1"/>
      <name val="新細明體"/>
      <family val="1"/>
      <charset val="136"/>
      <scheme val="minor"/>
    </font>
    <font>
      <sz val="20"/>
      <color theme="1"/>
      <name val="新細明體"/>
      <family val="1"/>
      <charset val="136"/>
      <scheme val="minor"/>
    </font>
    <font>
      <b/>
      <sz val="20"/>
      <color theme="1"/>
      <name val="標楷體"/>
      <family val="4"/>
      <charset val="136"/>
    </font>
    <font>
      <b/>
      <sz val="20"/>
      <color theme="1"/>
      <name val="新細明體"/>
      <family val="1"/>
      <charset val="136"/>
      <scheme val="minor"/>
    </font>
    <font>
      <u/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sz val="36"/>
      <color theme="1"/>
      <name val="新細明體"/>
      <family val="1"/>
      <charset val="136"/>
      <scheme val="minor"/>
    </font>
    <font>
      <b/>
      <sz val="16"/>
      <color rgb="FFFF0000"/>
      <name val="標楷體"/>
      <family val="4"/>
      <charset val="136"/>
    </font>
    <font>
      <b/>
      <sz val="11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</font>
    <font>
      <sz val="14"/>
      <color rgb="FFFF0000"/>
      <name val="新細明體"/>
      <family val="1"/>
      <charset val="136"/>
      <scheme val="minor"/>
    </font>
    <font>
      <sz val="11"/>
      <name val="標楷體"/>
      <family val="4"/>
      <charset val="136"/>
    </font>
    <font>
      <sz val="10"/>
      <name val="標楷體"/>
      <family val="4"/>
      <charset val="136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ED5D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9" fillId="0" borderId="0">
      <alignment vertical="center"/>
    </xf>
  </cellStyleXfs>
  <cellXfs count="659">
    <xf numFmtId="0" fontId="0" fillId="0" borderId="0" xfId="0">
      <alignment vertical="center"/>
    </xf>
    <xf numFmtId="0" fontId="29" fillId="0" borderId="0" xfId="1">
      <alignment vertical="center"/>
    </xf>
    <xf numFmtId="0" fontId="1" fillId="0" borderId="0" xfId="1" applyFont="1" applyFill="1" applyBorder="1" applyProtection="1">
      <alignment vertical="center"/>
    </xf>
    <xf numFmtId="0" fontId="32" fillId="0" borderId="0" xfId="1" applyFont="1">
      <alignment vertical="center"/>
    </xf>
    <xf numFmtId="0" fontId="33" fillId="0" borderId="0" xfId="1" applyFont="1" applyBorder="1" applyAlignment="1">
      <alignment vertical="center"/>
    </xf>
    <xf numFmtId="0" fontId="32" fillId="0" borderId="0" xfId="1" applyFont="1" applyBorder="1">
      <alignment vertical="center"/>
    </xf>
    <xf numFmtId="9" fontId="33" fillId="0" borderId="0" xfId="1" applyNumberFormat="1" applyFont="1" applyBorder="1" applyAlignment="1">
      <alignment vertical="center"/>
    </xf>
    <xf numFmtId="0" fontId="34" fillId="0" borderId="0" xfId="1" applyFont="1">
      <alignment vertical="center"/>
    </xf>
    <xf numFmtId="0" fontId="35" fillId="0" borderId="0" xfId="1" applyFont="1">
      <alignment vertical="center"/>
    </xf>
    <xf numFmtId="0" fontId="3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Protection="1">
      <alignment vertical="center"/>
    </xf>
    <xf numFmtId="0" fontId="0" fillId="0" borderId="0" xfId="0" applyAlignment="1">
      <alignment vertical="center"/>
    </xf>
    <xf numFmtId="0" fontId="29" fillId="0" borderId="0" xfId="1" applyFont="1" applyAlignment="1">
      <alignment vertical="center"/>
    </xf>
    <xf numFmtId="0" fontId="34" fillId="0" borderId="0" xfId="1" applyFont="1" applyBorder="1">
      <alignment vertical="center"/>
    </xf>
    <xf numFmtId="0" fontId="35" fillId="0" borderId="0" xfId="1" applyFont="1" applyBorder="1">
      <alignment vertical="center"/>
    </xf>
    <xf numFmtId="0" fontId="36" fillId="0" borderId="1" xfId="0" applyFont="1" applyBorder="1" applyAlignment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3" fontId="34" fillId="0" borderId="0" xfId="0" applyNumberFormat="1" applyFont="1" applyFill="1" applyBorder="1" applyAlignment="1">
      <alignment vertical="center" shrinkToFit="1"/>
    </xf>
    <xf numFmtId="3" fontId="34" fillId="0" borderId="0" xfId="0" applyNumberFormat="1" applyFont="1" applyFill="1" applyBorder="1" applyAlignment="1" applyProtection="1">
      <alignment vertical="center" shrinkToFi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1" applyFont="1" applyFill="1" applyBorder="1">
      <alignment vertical="center"/>
    </xf>
    <xf numFmtId="0" fontId="36" fillId="0" borderId="0" xfId="0" applyFont="1" applyFill="1" applyBorder="1">
      <alignment vertical="center"/>
    </xf>
    <xf numFmtId="3" fontId="34" fillId="0" borderId="0" xfId="0" applyNumberFormat="1" applyFont="1" applyFill="1" applyBorder="1" applyAlignment="1" applyProtection="1">
      <alignment vertical="center" shrinkToFit="1"/>
      <protection locked="0"/>
    </xf>
    <xf numFmtId="3" fontId="34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3" fontId="34" fillId="2" borderId="3" xfId="0" applyNumberFormat="1" applyFont="1" applyFill="1" applyBorder="1" applyAlignment="1" applyProtection="1">
      <alignment vertical="center" shrinkToFit="1"/>
      <protection locked="0"/>
    </xf>
    <xf numFmtId="3" fontId="34" fillId="2" borderId="4" xfId="0" applyNumberFormat="1" applyFont="1" applyFill="1" applyBorder="1" applyAlignment="1" applyProtection="1">
      <alignment vertical="center" shrinkToFit="1"/>
      <protection locked="0"/>
    </xf>
    <xf numFmtId="0" fontId="32" fillId="0" borderId="5" xfId="1" applyFont="1" applyBorder="1" applyAlignment="1">
      <alignment horizontal="center" vertical="center"/>
    </xf>
    <xf numFmtId="0" fontId="32" fillId="0" borderId="6" xfId="1" applyFont="1" applyBorder="1" applyAlignment="1">
      <alignment horizontal="center" vertical="center"/>
    </xf>
    <xf numFmtId="0" fontId="29" fillId="0" borderId="0" xfId="1" applyBorder="1">
      <alignment vertical="center"/>
    </xf>
    <xf numFmtId="3" fontId="32" fillId="0" borderId="6" xfId="1" applyNumberFormat="1" applyFont="1" applyBorder="1" applyAlignment="1">
      <alignment vertical="center" shrinkToFit="1"/>
    </xf>
    <xf numFmtId="0" fontId="32" fillId="0" borderId="6" xfId="1" applyFont="1" applyBorder="1" applyAlignment="1">
      <alignment horizontal="right" vertical="center"/>
    </xf>
    <xf numFmtId="3" fontId="32" fillId="0" borderId="7" xfId="1" applyNumberFormat="1" applyFont="1" applyBorder="1" applyAlignment="1">
      <alignment vertical="center" shrinkToFit="1"/>
    </xf>
    <xf numFmtId="0" fontId="34" fillId="0" borderId="0" xfId="1" applyFont="1" applyFill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9" fillId="0" borderId="0" xfId="0" applyFont="1">
      <alignment vertical="center"/>
    </xf>
    <xf numFmtId="0" fontId="36" fillId="0" borderId="1" xfId="0" applyFont="1" applyBorder="1" applyAlignment="1">
      <alignment horizontal="center" vertical="center"/>
    </xf>
    <xf numFmtId="3" fontId="36" fillId="3" borderId="1" xfId="0" applyNumberFormat="1" applyFont="1" applyFill="1" applyBorder="1">
      <alignment vertical="center"/>
    </xf>
    <xf numFmtId="177" fontId="36" fillId="3" borderId="1" xfId="0" applyNumberFormat="1" applyFont="1" applyFill="1" applyBorder="1" applyAlignment="1">
      <alignment horizontal="center" vertical="center" shrinkToFit="1"/>
    </xf>
    <xf numFmtId="177" fontId="36" fillId="3" borderId="1" xfId="0" applyNumberFormat="1" applyFont="1" applyFill="1" applyBorder="1" applyAlignment="1">
      <alignment horizontal="left" vertical="center"/>
    </xf>
    <xf numFmtId="0" fontId="40" fillId="0" borderId="0" xfId="0" applyFont="1">
      <alignment vertical="center"/>
    </xf>
    <xf numFmtId="3" fontId="36" fillId="0" borderId="1" xfId="0" applyNumberFormat="1" applyFont="1" applyFill="1" applyBorder="1">
      <alignment vertical="center"/>
    </xf>
    <xf numFmtId="177" fontId="36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6" fillId="0" borderId="1" xfId="0" applyNumberFormat="1" applyFont="1" applyFill="1" applyBorder="1" applyAlignment="1">
      <alignment horizontal="left" vertical="center"/>
    </xf>
    <xf numFmtId="3" fontId="36" fillId="0" borderId="8" xfId="0" applyNumberFormat="1" applyFont="1" applyFill="1" applyBorder="1">
      <alignment vertical="center"/>
    </xf>
    <xf numFmtId="177" fontId="36" fillId="0" borderId="8" xfId="0" applyNumberFormat="1" applyFont="1" applyFill="1" applyBorder="1" applyAlignment="1" applyProtection="1">
      <alignment horizontal="center" vertical="center" shrinkToFit="1"/>
      <protection locked="0"/>
    </xf>
    <xf numFmtId="177" fontId="36" fillId="0" borderId="8" xfId="0" applyNumberFormat="1" applyFont="1" applyFill="1" applyBorder="1" applyAlignment="1">
      <alignment horizontal="left" vertical="center"/>
    </xf>
    <xf numFmtId="177" fontId="36" fillId="0" borderId="9" xfId="0" applyNumberFormat="1" applyFont="1" applyFill="1" applyBorder="1" applyAlignment="1" applyProtection="1">
      <alignment horizontal="center" vertical="center" shrinkToFit="1"/>
      <protection locked="0"/>
    </xf>
    <xf numFmtId="177" fontId="36" fillId="0" borderId="9" xfId="0" applyNumberFormat="1" applyFont="1" applyFill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3" fontId="41" fillId="0" borderId="0" xfId="0" applyNumberFormat="1" applyFont="1" applyFill="1" applyBorder="1">
      <alignment vertical="center"/>
    </xf>
    <xf numFmtId="177" fontId="41" fillId="0" borderId="0" xfId="0" applyNumberFormat="1" applyFont="1" applyFill="1" applyBorder="1" applyAlignment="1">
      <alignment horizontal="center" vertical="center"/>
    </xf>
    <xf numFmtId="0" fontId="36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10" xfId="0" applyFont="1" applyBorder="1">
      <alignment vertical="center"/>
    </xf>
    <xf numFmtId="0" fontId="42" fillId="0" borderId="11" xfId="0" applyFont="1" applyBorder="1">
      <alignment vertical="center"/>
    </xf>
    <xf numFmtId="3" fontId="34" fillId="0" borderId="12" xfId="0" applyNumberFormat="1" applyFont="1" applyBorder="1" applyAlignment="1">
      <alignment vertical="center" shrinkToFit="1"/>
    </xf>
    <xf numFmtId="3" fontId="34" fillId="0" borderId="13" xfId="0" applyNumberFormat="1" applyFont="1" applyBorder="1" applyAlignment="1">
      <alignment vertical="center" shrinkToFit="1"/>
    </xf>
    <xf numFmtId="3" fontId="35" fillId="0" borderId="7" xfId="1" applyNumberFormat="1" applyFont="1" applyBorder="1" applyAlignment="1">
      <alignment horizontal="right" vertical="center" shrinkToFit="1"/>
    </xf>
    <xf numFmtId="0" fontId="43" fillId="0" borderId="5" xfId="1" applyFont="1" applyBorder="1" applyAlignment="1">
      <alignment horizontal="center" vertical="center"/>
    </xf>
    <xf numFmtId="3" fontId="34" fillId="2" borderId="14" xfId="0" applyNumberFormat="1" applyFont="1" applyFill="1" applyBorder="1" applyAlignment="1" applyProtection="1">
      <alignment vertical="center" shrinkToFit="1"/>
      <protection locked="0"/>
    </xf>
    <xf numFmtId="3" fontId="33" fillId="0" borderId="1" xfId="0" applyNumberFormat="1" applyFont="1" applyFill="1" applyBorder="1" applyAlignment="1" applyProtection="1">
      <alignment horizontal="right" vertical="center" shrinkToFit="1"/>
    </xf>
    <xf numFmtId="0" fontId="36" fillId="0" borderId="15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/>
    </xf>
    <xf numFmtId="177" fontId="36" fillId="3" borderId="16" xfId="0" applyNumberFormat="1" applyFont="1" applyFill="1" applyBorder="1" applyAlignment="1">
      <alignment horizontal="center" vertical="center" shrinkToFit="1"/>
    </xf>
    <xf numFmtId="0" fontId="36" fillId="0" borderId="16" xfId="0" applyFont="1" applyBorder="1" applyAlignment="1">
      <alignment horizontal="center" vertical="center" wrapText="1"/>
    </xf>
    <xf numFmtId="177" fontId="36" fillId="0" borderId="16" xfId="0" applyNumberFormat="1" applyFont="1" applyFill="1" applyBorder="1" applyAlignment="1">
      <alignment horizontal="left" vertical="center"/>
    </xf>
    <xf numFmtId="177" fontId="36" fillId="0" borderId="16" xfId="0" applyNumberFormat="1" applyFont="1" applyFill="1" applyBorder="1" applyAlignment="1" applyProtection="1">
      <alignment horizontal="center" vertical="center" shrinkToFit="1"/>
      <protection locked="0"/>
    </xf>
    <xf numFmtId="0" fontId="36" fillId="0" borderId="17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4" fillId="0" borderId="1" xfId="1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3" fontId="34" fillId="2" borderId="19" xfId="0" applyNumberFormat="1" applyFont="1" applyFill="1" applyBorder="1" applyAlignment="1" applyProtection="1">
      <alignment vertical="center" shrinkToFit="1"/>
      <protection locked="0"/>
    </xf>
    <xf numFmtId="3" fontId="34" fillId="2" borderId="20" xfId="0" applyNumberFormat="1" applyFont="1" applyFill="1" applyBorder="1" applyAlignment="1" applyProtection="1">
      <alignment vertical="center" shrinkToFit="1"/>
      <protection locked="0"/>
    </xf>
    <xf numFmtId="0" fontId="0" fillId="0" borderId="0" xfId="0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Fill="1" applyAlignment="1" applyProtection="1">
      <alignment horizontal="left" vertical="center" wrapText="1"/>
    </xf>
    <xf numFmtId="0" fontId="12" fillId="0" borderId="0" xfId="1" applyFont="1" applyFill="1" applyAlignment="1" applyProtection="1">
      <alignment horizontal="left" vertical="center" wrapText="1"/>
    </xf>
    <xf numFmtId="178" fontId="3" fillId="0" borderId="17" xfId="1" applyNumberFormat="1" applyFont="1" applyFill="1" applyBorder="1" applyAlignment="1" applyProtection="1">
      <alignment vertical="center"/>
      <protection locked="0"/>
    </xf>
    <xf numFmtId="0" fontId="3" fillId="0" borderId="21" xfId="1" applyFont="1" applyFill="1" applyBorder="1" applyAlignment="1">
      <alignment vertical="center"/>
    </xf>
    <xf numFmtId="178" fontId="3" fillId="0" borderId="0" xfId="1" applyNumberFormat="1" applyFont="1" applyFill="1" applyBorder="1" applyAlignment="1" applyProtection="1">
      <alignment vertical="center"/>
      <protection locked="0"/>
    </xf>
    <xf numFmtId="0" fontId="3" fillId="0" borderId="7" xfId="1" applyFont="1" applyBorder="1" applyAlignment="1">
      <alignment horizontal="left" vertical="center"/>
    </xf>
    <xf numFmtId="178" fontId="3" fillId="4" borderId="22" xfId="1" applyNumberFormat="1" applyFont="1" applyFill="1" applyBorder="1" applyAlignment="1" applyProtection="1">
      <alignment vertical="center"/>
      <protection locked="0"/>
    </xf>
    <xf numFmtId="0" fontId="3" fillId="0" borderId="23" xfId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2" fillId="0" borderId="12" xfId="1" applyFont="1" applyBorder="1" applyAlignment="1">
      <alignment horizontal="left" vertical="center"/>
    </xf>
    <xf numFmtId="0" fontId="3" fillId="0" borderId="24" xfId="1" applyFont="1" applyBorder="1" applyAlignment="1">
      <alignment horizontal="left" vertical="center" wrapText="1"/>
    </xf>
    <xf numFmtId="178" fontId="3" fillId="4" borderId="25" xfId="1" applyNumberFormat="1" applyFont="1" applyFill="1" applyBorder="1" applyAlignment="1" applyProtection="1">
      <alignment vertical="center"/>
      <protection locked="0"/>
    </xf>
    <xf numFmtId="0" fontId="3" fillId="0" borderId="18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178" fontId="3" fillId="0" borderId="26" xfId="1" applyNumberFormat="1" applyFont="1" applyFill="1" applyBorder="1" applyAlignment="1" applyProtection="1">
      <alignment vertical="center"/>
    </xf>
    <xf numFmtId="0" fontId="3" fillId="0" borderId="27" xfId="1" applyFont="1" applyBorder="1" applyAlignment="1">
      <alignment horizontal="left" vertical="center"/>
    </xf>
    <xf numFmtId="178" fontId="1" fillId="0" borderId="0" xfId="1" applyNumberFormat="1" applyFont="1" applyFill="1" applyBorder="1" applyAlignment="1" applyProtection="1">
      <alignment vertical="center"/>
      <protection locked="0"/>
    </xf>
    <xf numFmtId="0" fontId="3" fillId="0" borderId="2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9" fillId="0" borderId="1" xfId="1" applyBorder="1">
      <alignment vertical="center"/>
    </xf>
    <xf numFmtId="3" fontId="29" fillId="0" borderId="1" xfId="1" applyNumberFormat="1" applyBorder="1">
      <alignment vertical="center"/>
    </xf>
    <xf numFmtId="0" fontId="3" fillId="0" borderId="11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29" fillId="0" borderId="1" xfId="1" applyFont="1" applyBorder="1">
      <alignment vertical="center"/>
    </xf>
    <xf numFmtId="0" fontId="3" fillId="0" borderId="1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/>
    </xf>
    <xf numFmtId="179" fontId="34" fillId="0" borderId="26" xfId="0" applyNumberFormat="1" applyFont="1" applyBorder="1" applyAlignment="1">
      <alignment horizontal="right" vertical="center"/>
    </xf>
    <xf numFmtId="0" fontId="3" fillId="0" borderId="16" xfId="1" applyFont="1" applyBorder="1" applyAlignment="1">
      <alignment horizontal="center" vertical="center"/>
    </xf>
    <xf numFmtId="0" fontId="29" fillId="0" borderId="0" xfId="1" applyBorder="1" applyAlignment="1">
      <alignment horizontal="center" vertical="center"/>
    </xf>
    <xf numFmtId="0" fontId="3" fillId="0" borderId="1" xfId="1" applyFont="1" applyBorder="1">
      <alignment vertical="center"/>
    </xf>
    <xf numFmtId="3" fontId="1" fillId="4" borderId="1" xfId="1" applyNumberFormat="1" applyFont="1" applyFill="1" applyBorder="1" applyAlignment="1" applyProtection="1">
      <alignment vertical="center" shrinkToFit="1"/>
      <protection locked="0"/>
    </xf>
    <xf numFmtId="180" fontId="1" fillId="0" borderId="1" xfId="1" applyNumberFormat="1" applyFont="1" applyFill="1" applyBorder="1" applyAlignment="1" applyProtection="1">
      <alignment vertical="center" shrinkToFit="1"/>
      <protection locked="0"/>
    </xf>
    <xf numFmtId="0" fontId="0" fillId="0" borderId="0" xfId="0" applyFill="1" applyBorder="1" applyAlignment="1" applyProtection="1">
      <alignment horizontal="left" vertical="top"/>
      <protection locked="0"/>
    </xf>
    <xf numFmtId="0" fontId="3" fillId="0" borderId="0" xfId="1" applyFont="1" applyBorder="1" applyAlignment="1">
      <alignment horizontal="left" vertical="top"/>
    </xf>
    <xf numFmtId="0" fontId="3" fillId="4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Alignment="1" applyProtection="1">
      <alignment vertical="center" wrapText="1"/>
    </xf>
    <xf numFmtId="0" fontId="11" fillId="0" borderId="0" xfId="1" applyFont="1">
      <alignment vertical="center"/>
    </xf>
    <xf numFmtId="0" fontId="18" fillId="0" borderId="0" xfId="1" applyFont="1" applyFill="1" applyAlignment="1" applyProtection="1">
      <alignment vertical="center" wrapText="1"/>
    </xf>
    <xf numFmtId="0" fontId="12" fillId="0" borderId="0" xfId="1" applyFont="1" applyFill="1" applyAlignment="1" applyProtection="1">
      <alignment horizontal="center" vertical="center" wrapText="1"/>
    </xf>
    <xf numFmtId="178" fontId="3" fillId="4" borderId="1" xfId="1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35" fillId="0" borderId="0" xfId="1" applyFont="1" applyAlignment="1">
      <alignment vertical="center"/>
    </xf>
    <xf numFmtId="49" fontId="1" fillId="4" borderId="1" xfId="1" applyNumberFormat="1" applyFont="1" applyFill="1" applyBorder="1" applyAlignment="1" applyProtection="1">
      <alignment vertical="center" shrinkToFit="1"/>
      <protection locked="0"/>
    </xf>
    <xf numFmtId="0" fontId="3" fillId="0" borderId="0" xfId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vertical="center"/>
    </xf>
    <xf numFmtId="0" fontId="14" fillId="0" borderId="1" xfId="1" applyFont="1" applyBorder="1" applyAlignment="1">
      <alignment horizontal="left" vertical="center"/>
    </xf>
    <xf numFmtId="3" fontId="29" fillId="0" borderId="0" xfId="1" applyNumberFormat="1">
      <alignment vertical="center"/>
    </xf>
    <xf numFmtId="3" fontId="29" fillId="0" borderId="0" xfId="1" applyNumberFormat="1" applyBorder="1">
      <alignment vertical="center"/>
    </xf>
    <xf numFmtId="0" fontId="45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3" fontId="14" fillId="0" borderId="0" xfId="1" applyNumberFormat="1" applyFont="1" applyFill="1" applyBorder="1" applyAlignment="1" applyProtection="1">
      <alignment vertical="center"/>
    </xf>
    <xf numFmtId="0" fontId="14" fillId="0" borderId="0" xfId="1" applyFont="1" applyBorder="1" applyAlignment="1">
      <alignment horizontal="left" vertical="center"/>
    </xf>
    <xf numFmtId="0" fontId="35" fillId="0" borderId="0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3" fontId="1" fillId="4" borderId="1" xfId="1" applyNumberFormat="1" applyFont="1" applyFill="1" applyBorder="1" applyAlignment="1" applyProtection="1">
      <alignment horizontal="center" vertical="center"/>
      <protection locked="0"/>
    </xf>
    <xf numFmtId="0" fontId="35" fillId="5" borderId="1" xfId="0" applyFont="1" applyFill="1" applyBorder="1" applyAlignment="1" applyProtection="1">
      <alignment horizontal="left" vertical="center" shrinkToFit="1"/>
      <protection locked="0"/>
    </xf>
    <xf numFmtId="3" fontId="33" fillId="0" borderId="1" xfId="0" applyNumberFormat="1" applyFont="1" applyBorder="1" applyAlignment="1">
      <alignment horizontal="center" vertical="center" shrinkToFit="1"/>
    </xf>
    <xf numFmtId="0" fontId="47" fillId="6" borderId="0" xfId="1" applyFont="1" applyFill="1" applyBorder="1" applyAlignment="1">
      <alignment horizontal="left" vertical="top"/>
    </xf>
    <xf numFmtId="0" fontId="35" fillId="6" borderId="0" xfId="0" applyFont="1" applyFill="1" applyBorder="1" applyAlignment="1">
      <alignment horizontal="center" vertical="center"/>
    </xf>
    <xf numFmtId="3" fontId="33" fillId="6" borderId="0" xfId="0" applyNumberFormat="1" applyFont="1" applyFill="1" applyBorder="1" applyAlignment="1">
      <alignment horizontal="center" vertical="center" shrinkToFit="1"/>
    </xf>
    <xf numFmtId="0" fontId="0" fillId="6" borderId="0" xfId="0" applyFill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3" fontId="34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34" fillId="0" borderId="5" xfId="0" applyFont="1" applyFill="1" applyBorder="1" applyAlignment="1">
      <alignment horizontal="center" vertical="center"/>
    </xf>
    <xf numFmtId="10" fontId="45" fillId="0" borderId="1" xfId="1" applyNumberFormat="1" applyFont="1" applyBorder="1" applyAlignment="1">
      <alignment horizontal="center" vertical="center"/>
    </xf>
    <xf numFmtId="0" fontId="34" fillId="0" borderId="30" xfId="0" applyFont="1" applyFill="1" applyBorder="1" applyAlignment="1">
      <alignment horizontal="center" vertical="center"/>
    </xf>
    <xf numFmtId="3" fontId="34" fillId="2" borderId="31" xfId="0" applyNumberFormat="1" applyFont="1" applyFill="1" applyBorder="1" applyAlignment="1" applyProtection="1">
      <alignment vertical="center" shrinkToFit="1"/>
      <protection locked="0"/>
    </xf>
    <xf numFmtId="0" fontId="36" fillId="0" borderId="31" xfId="0" applyFont="1" applyBorder="1" applyAlignment="1">
      <alignment horizontal="center" vertical="center"/>
    </xf>
    <xf numFmtId="3" fontId="34" fillId="2" borderId="32" xfId="0" applyNumberFormat="1" applyFont="1" applyFill="1" applyBorder="1" applyAlignment="1" applyProtection="1">
      <alignment vertical="center" shrinkToFit="1"/>
      <protection locked="0"/>
    </xf>
    <xf numFmtId="0" fontId="34" fillId="0" borderId="8" xfId="0" applyFont="1" applyFill="1" applyBorder="1" applyAlignment="1">
      <alignment horizontal="center" vertical="center"/>
    </xf>
    <xf numFmtId="3" fontId="34" fillId="2" borderId="8" xfId="0" applyNumberFormat="1" applyFont="1" applyFill="1" applyBorder="1" applyAlignment="1" applyProtection="1">
      <alignment vertical="center" shrinkToFit="1"/>
      <protection locked="0"/>
    </xf>
    <xf numFmtId="3" fontId="34" fillId="2" borderId="33" xfId="0" applyNumberFormat="1" applyFont="1" applyFill="1" applyBorder="1" applyAlignment="1" applyProtection="1">
      <alignment vertical="center" shrinkToFit="1"/>
      <protection locked="0"/>
    </xf>
    <xf numFmtId="3" fontId="34" fillId="2" borderId="13" xfId="0" applyNumberFormat="1" applyFont="1" applyFill="1" applyBorder="1" applyAlignment="1" applyProtection="1">
      <alignment vertical="center" shrinkToFit="1"/>
      <protection locked="0"/>
    </xf>
    <xf numFmtId="0" fontId="0" fillId="0" borderId="16" xfId="0" applyBorder="1">
      <alignment vertical="center"/>
    </xf>
    <xf numFmtId="0" fontId="0" fillId="0" borderId="0" xfId="0" applyBorder="1" applyAlignment="1">
      <alignment horizontal="center" vertical="center"/>
    </xf>
    <xf numFmtId="0" fontId="29" fillId="0" borderId="0" xfId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30" fillId="7" borderId="19" xfId="0" applyFont="1" applyFill="1" applyBorder="1">
      <alignment vertical="center"/>
    </xf>
    <xf numFmtId="0" fontId="0" fillId="0" borderId="19" xfId="0" applyBorder="1" applyAlignment="1">
      <alignment horizontal="center" vertical="center" wrapText="1"/>
    </xf>
    <xf numFmtId="3" fontId="34" fillId="0" borderId="3" xfId="0" applyNumberFormat="1" applyFont="1" applyFill="1" applyBorder="1" applyAlignment="1" applyProtection="1">
      <alignment vertical="center" shrinkToFit="1"/>
      <protection locked="0"/>
    </xf>
    <xf numFmtId="3" fontId="34" fillId="0" borderId="37" xfId="0" applyNumberFormat="1" applyFont="1" applyFill="1" applyBorder="1" applyAlignment="1" applyProtection="1">
      <alignment vertical="center" shrinkToFit="1"/>
      <protection locked="0"/>
    </xf>
    <xf numFmtId="3" fontId="34" fillId="0" borderId="4" xfId="0" applyNumberFormat="1" applyFont="1" applyFill="1" applyBorder="1" applyAlignment="1" applyProtection="1">
      <alignment vertical="center" shrinkToFit="1"/>
      <protection locked="0"/>
    </xf>
    <xf numFmtId="3" fontId="34" fillId="0" borderId="29" xfId="0" applyNumberFormat="1" applyFont="1" applyFill="1" applyBorder="1" applyAlignment="1" applyProtection="1">
      <alignment vertical="center" shrinkToFit="1"/>
      <protection locked="0"/>
    </xf>
    <xf numFmtId="3" fontId="34" fillId="0" borderId="38" xfId="0" applyNumberFormat="1" applyFont="1" applyFill="1" applyBorder="1" applyAlignment="1">
      <alignment vertical="center" shrinkToFit="1"/>
    </xf>
    <xf numFmtId="3" fontId="34" fillId="0" borderId="32" xfId="0" applyNumberFormat="1" applyFont="1" applyFill="1" applyBorder="1" applyAlignment="1">
      <alignment vertical="center" shrinkToFit="1"/>
    </xf>
    <xf numFmtId="10" fontId="45" fillId="0" borderId="2" xfId="1" applyNumberFormat="1" applyFont="1" applyBorder="1" applyAlignment="1">
      <alignment horizontal="center" vertical="center"/>
    </xf>
    <xf numFmtId="0" fontId="48" fillId="0" borderId="0" xfId="1" applyFont="1" applyFill="1" applyBorder="1" applyProtection="1">
      <alignment vertical="center"/>
    </xf>
    <xf numFmtId="0" fontId="0" fillId="0" borderId="0" xfId="0" applyBorder="1">
      <alignment vertical="center"/>
    </xf>
    <xf numFmtId="3" fontId="0" fillId="0" borderId="0" xfId="0" applyNumberFormat="1" applyBorder="1">
      <alignment vertical="center"/>
    </xf>
    <xf numFmtId="0" fontId="35" fillId="8" borderId="0" xfId="0" applyFont="1" applyFill="1" applyProtection="1">
      <alignment vertical="center"/>
      <protection locked="0"/>
    </xf>
    <xf numFmtId="0" fontId="36" fillId="8" borderId="3" xfId="0" applyFont="1" applyFill="1" applyBorder="1" applyAlignment="1" applyProtection="1">
      <alignment horizontal="center" vertical="center"/>
      <protection locked="0"/>
    </xf>
    <xf numFmtId="0" fontId="36" fillId="8" borderId="2" xfId="0" applyFont="1" applyFill="1" applyBorder="1" applyAlignment="1" applyProtection="1">
      <alignment horizontal="center" vertical="center"/>
      <protection locked="0"/>
    </xf>
    <xf numFmtId="0" fontId="36" fillId="8" borderId="39" xfId="0" applyFont="1" applyFill="1" applyBorder="1" applyAlignment="1" applyProtection="1">
      <alignment horizontal="center" vertical="center"/>
      <protection locked="0"/>
    </xf>
    <xf numFmtId="0" fontId="36" fillId="8" borderId="40" xfId="0" applyFont="1" applyFill="1" applyBorder="1" applyAlignment="1" applyProtection="1">
      <alignment horizontal="center" vertical="center"/>
      <protection locked="0"/>
    </xf>
    <xf numFmtId="3" fontId="34" fillId="8" borderId="37" xfId="0" applyNumberFormat="1" applyFont="1" applyFill="1" applyBorder="1" applyAlignment="1" applyProtection="1">
      <alignment vertical="center" shrinkToFit="1"/>
      <protection locked="0"/>
    </xf>
    <xf numFmtId="3" fontId="34" fillId="8" borderId="29" xfId="0" applyNumberFormat="1" applyFont="1" applyFill="1" applyBorder="1" applyAlignment="1" applyProtection="1">
      <alignment vertical="center" shrinkToFit="1"/>
      <protection locked="0"/>
    </xf>
    <xf numFmtId="0" fontId="32" fillId="8" borderId="5" xfId="1" applyFont="1" applyFill="1" applyBorder="1" applyAlignment="1" applyProtection="1">
      <alignment horizontal="center" vertical="center"/>
      <protection locked="0"/>
    </xf>
    <xf numFmtId="0" fontId="32" fillId="8" borderId="17" xfId="1" applyFont="1" applyFill="1" applyBorder="1" applyAlignment="1" applyProtection="1">
      <alignment horizontal="center" vertical="center"/>
      <protection locked="0"/>
    </xf>
    <xf numFmtId="177" fontId="36" fillId="8" borderId="1" xfId="0" applyNumberFormat="1" applyFont="1" applyFill="1" applyBorder="1" applyAlignment="1" applyProtection="1">
      <alignment horizontal="center" vertical="center" shrinkToFit="1"/>
      <protection locked="0"/>
    </xf>
    <xf numFmtId="177" fontId="36" fillId="8" borderId="8" xfId="0" applyNumberFormat="1" applyFont="1" applyFill="1" applyBorder="1" applyAlignment="1" applyProtection="1">
      <alignment horizontal="center" vertical="center" shrinkToFit="1"/>
      <protection locked="0"/>
    </xf>
    <xf numFmtId="177" fontId="36" fillId="8" borderId="16" xfId="0" applyNumberFormat="1" applyFont="1" applyFill="1" applyBorder="1" applyAlignment="1" applyProtection="1">
      <alignment horizontal="center" vertical="center" shrinkToFit="1"/>
      <protection locked="0"/>
    </xf>
    <xf numFmtId="177" fontId="36" fillId="8" borderId="9" xfId="0" applyNumberFormat="1" applyFont="1" applyFill="1" applyBorder="1" applyAlignment="1" applyProtection="1">
      <alignment horizontal="center" vertical="center" shrinkToFit="1"/>
      <protection locked="0"/>
    </xf>
    <xf numFmtId="177" fontId="36" fillId="8" borderId="2" xfId="0" applyNumberFormat="1" applyFont="1" applyFill="1" applyBorder="1" applyAlignment="1" applyProtection="1">
      <alignment horizontal="center" vertical="center" shrinkToFit="1"/>
      <protection locked="0"/>
    </xf>
    <xf numFmtId="177" fontId="36" fillId="8" borderId="41" xfId="0" applyNumberFormat="1" applyFont="1" applyFill="1" applyBorder="1" applyAlignment="1" applyProtection="1">
      <alignment horizontal="center" vertical="center" shrinkToFit="1"/>
      <protection locked="0"/>
    </xf>
    <xf numFmtId="3" fontId="3" fillId="4" borderId="5" xfId="1" applyNumberFormat="1" applyFont="1" applyFill="1" applyBorder="1" applyAlignment="1" applyProtection="1">
      <alignment horizontal="right" vertical="center"/>
      <protection locked="0"/>
    </xf>
    <xf numFmtId="3" fontId="3" fillId="4" borderId="6" xfId="1" applyNumberFormat="1" applyFont="1" applyFill="1" applyBorder="1" applyAlignment="1" applyProtection="1">
      <alignment horizontal="right" vertical="center"/>
      <protection locked="0"/>
    </xf>
    <xf numFmtId="3" fontId="3" fillId="4" borderId="14" xfId="1" applyNumberFormat="1" applyFont="1" applyFill="1" applyBorder="1" applyAlignment="1" applyProtection="1">
      <alignment horizontal="right" vertical="center"/>
      <protection locked="0"/>
    </xf>
    <xf numFmtId="0" fontId="1" fillId="4" borderId="0" xfId="1" applyFont="1" applyFill="1" applyAlignment="1" applyProtection="1">
      <alignment horizontal="center" vertical="center" wrapText="1"/>
      <protection locked="0"/>
    </xf>
    <xf numFmtId="0" fontId="3" fillId="4" borderId="1" xfId="1" applyNumberFormat="1" applyFont="1" applyFill="1" applyBorder="1" applyAlignment="1" applyProtection="1">
      <alignment vertical="center"/>
      <protection locked="0"/>
    </xf>
    <xf numFmtId="178" fontId="3" fillId="4" borderId="42" xfId="1" applyNumberFormat="1" applyFont="1" applyFill="1" applyBorder="1" applyAlignment="1" applyProtection="1">
      <alignment vertical="center"/>
      <protection locked="0"/>
    </xf>
    <xf numFmtId="3" fontId="34" fillId="2" borderId="5" xfId="0" applyNumberFormat="1" applyFont="1" applyFill="1" applyBorder="1" applyAlignment="1" applyProtection="1">
      <alignment vertical="center" shrinkToFit="1"/>
      <protection locked="0"/>
    </xf>
    <xf numFmtId="3" fontId="34" fillId="2" borderId="11" xfId="0" applyNumberFormat="1" applyFont="1" applyFill="1" applyBorder="1" applyAlignment="1" applyProtection="1">
      <alignment vertical="center" shrinkToFit="1"/>
      <protection locked="0"/>
    </xf>
    <xf numFmtId="3" fontId="34" fillId="2" borderId="14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7" fillId="0" borderId="1" xfId="0" applyFont="1" applyBorder="1" applyAlignment="1">
      <alignment vertical="center" wrapText="1"/>
    </xf>
    <xf numFmtId="180" fontId="0" fillId="0" borderId="0" xfId="0" applyNumberFormat="1">
      <alignment vertical="center"/>
    </xf>
    <xf numFmtId="177" fontId="0" fillId="0" borderId="0" xfId="0" applyNumberFormat="1" applyAlignment="1">
      <alignment vertical="center" wrapText="1"/>
    </xf>
    <xf numFmtId="177" fontId="0" fillId="0" borderId="0" xfId="0" applyNumberFormat="1">
      <alignment vertical="center"/>
    </xf>
    <xf numFmtId="0" fontId="34" fillId="2" borderId="3" xfId="0" applyFont="1" applyFill="1" applyBorder="1" applyAlignment="1" applyProtection="1">
      <alignment horizontal="center" vertical="center" shrinkToFit="1"/>
      <protection locked="0"/>
    </xf>
    <xf numFmtId="0" fontId="34" fillId="2" borderId="4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>
      <alignment horizontal="center" vertical="center"/>
    </xf>
    <xf numFmtId="0" fontId="3" fillId="0" borderId="0" xfId="1" applyFont="1" applyFill="1" applyAlignment="1" applyProtection="1">
      <alignment horizontal="left" vertical="top" wrapText="1"/>
    </xf>
    <xf numFmtId="0" fontId="36" fillId="0" borderId="1" xfId="0" applyFont="1" applyBorder="1">
      <alignment vertical="center"/>
    </xf>
    <xf numFmtId="0" fontId="36" fillId="0" borderId="1" xfId="0" applyFont="1" applyBorder="1" applyAlignment="1">
      <alignment vertical="top" wrapText="1"/>
    </xf>
    <xf numFmtId="49" fontId="64" fillId="0" borderId="1" xfId="0" applyNumberFormat="1" applyFont="1" applyBorder="1" applyAlignment="1">
      <alignment horizontal="center" vertical="center" wrapText="1"/>
    </xf>
    <xf numFmtId="49" fontId="64" fillId="0" borderId="19" xfId="0" applyNumberFormat="1" applyFont="1" applyBorder="1" applyAlignment="1">
      <alignment horizontal="center" vertical="center" wrapText="1"/>
    </xf>
    <xf numFmtId="180" fontId="65" fillId="0" borderId="1" xfId="0" applyNumberFormat="1" applyFont="1" applyBorder="1" applyAlignment="1">
      <alignment horizontal="center" vertical="center"/>
    </xf>
    <xf numFmtId="177" fontId="64" fillId="0" borderId="1" xfId="0" applyNumberFormat="1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 wrapText="1"/>
    </xf>
    <xf numFmtId="177" fontId="64" fillId="9" borderId="1" xfId="0" applyNumberFormat="1" applyFont="1" applyFill="1" applyBorder="1" applyAlignment="1">
      <alignment horizontal="center" vertical="center"/>
    </xf>
    <xf numFmtId="177" fontId="36" fillId="7" borderId="1" xfId="0" applyNumberFormat="1" applyFont="1" applyFill="1" applyBorder="1" applyAlignment="1">
      <alignment horizontal="center" vertical="center" shrinkToFit="1"/>
    </xf>
    <xf numFmtId="0" fontId="36" fillId="7" borderId="43" xfId="0" applyFont="1" applyFill="1" applyBorder="1" applyAlignment="1">
      <alignment horizontal="center" vertical="center"/>
    </xf>
    <xf numFmtId="177" fontId="36" fillId="9" borderId="1" xfId="0" applyNumberFormat="1" applyFont="1" applyFill="1" applyBorder="1" applyAlignment="1">
      <alignment horizontal="center" vertical="center" shrinkToFit="1"/>
    </xf>
    <xf numFmtId="0" fontId="36" fillId="7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177" fontId="36" fillId="0" borderId="1" xfId="0" applyNumberFormat="1" applyFont="1" applyBorder="1" applyAlignment="1">
      <alignment vertical="center" shrinkToFit="1"/>
    </xf>
    <xf numFmtId="177" fontId="36" fillId="9" borderId="1" xfId="0" applyNumberFormat="1" applyFont="1" applyFill="1" applyBorder="1" applyAlignment="1">
      <alignment vertical="center" shrinkToFit="1"/>
    </xf>
    <xf numFmtId="0" fontId="65" fillId="0" borderId="1" xfId="0" applyFont="1" applyBorder="1" applyAlignment="1">
      <alignment horizontal="center" vertical="center"/>
    </xf>
    <xf numFmtId="180" fontId="41" fillId="0" borderId="1" xfId="0" applyNumberFormat="1" applyFont="1" applyBorder="1" applyAlignment="1">
      <alignment horizontal="center" vertical="center"/>
    </xf>
    <xf numFmtId="180" fontId="36" fillId="9" borderId="1" xfId="0" applyNumberFormat="1" applyFont="1" applyFill="1" applyBorder="1" applyAlignment="1">
      <alignment vertical="center" shrinkToFit="1"/>
    </xf>
    <xf numFmtId="0" fontId="36" fillId="7" borderId="1" xfId="0" applyFont="1" applyFill="1" applyBorder="1">
      <alignment vertical="center"/>
    </xf>
    <xf numFmtId="180" fontId="36" fillId="0" borderId="1" xfId="0" applyNumberFormat="1" applyFont="1" applyBorder="1">
      <alignment vertical="center"/>
    </xf>
    <xf numFmtId="0" fontId="36" fillId="0" borderId="1" xfId="0" applyFont="1" applyBorder="1" applyAlignment="1">
      <alignment horizontal="center" vertical="center"/>
    </xf>
    <xf numFmtId="3" fontId="35" fillId="0" borderId="1" xfId="0" applyNumberFormat="1" applyFont="1" applyBorder="1" applyAlignment="1">
      <alignment vertical="center" shrinkToFit="1"/>
    </xf>
    <xf numFmtId="0" fontId="0" fillId="0" borderId="1" xfId="0" applyBorder="1" applyAlignment="1">
      <alignment vertical="center"/>
    </xf>
    <xf numFmtId="0" fontId="33" fillId="0" borderId="1" xfId="1" applyFont="1" applyBorder="1" applyAlignment="1">
      <alignment horizontal="center" vertical="center" wrapText="1"/>
    </xf>
    <xf numFmtId="0" fontId="50" fillId="0" borderId="2" xfId="1" applyFont="1" applyFill="1" applyBorder="1" applyAlignment="1" applyProtection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3" fontId="45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2" xfId="0" applyFont="1" applyFill="1" applyBorder="1" applyAlignment="1">
      <alignment vertical="top" wrapText="1" shrinkToFit="1"/>
    </xf>
    <xf numFmtId="0" fontId="0" fillId="0" borderId="36" xfId="0" applyBorder="1" applyAlignment="1">
      <alignment vertical="center"/>
    </xf>
    <xf numFmtId="0" fontId="0" fillId="0" borderId="19" xfId="0" applyBorder="1" applyAlignment="1">
      <alignment vertical="center"/>
    </xf>
    <xf numFmtId="0" fontId="58" fillId="0" borderId="2" xfId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3" fillId="0" borderId="2" xfId="1" applyNumberFormat="1" applyFont="1" applyFill="1" applyBorder="1" applyAlignment="1" applyProtection="1">
      <alignment horizontal="center" vertical="center" shrinkToFit="1"/>
    </xf>
    <xf numFmtId="176" fontId="3" fillId="0" borderId="36" xfId="1" applyNumberFormat="1" applyFont="1" applyFill="1" applyBorder="1" applyAlignment="1" applyProtection="1">
      <alignment horizontal="center" vertical="center" shrinkToFit="1"/>
    </xf>
    <xf numFmtId="0" fontId="35" fillId="0" borderId="36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9" fontId="5" fillId="0" borderId="1" xfId="1" applyNumberFormat="1" applyFont="1" applyFill="1" applyBorder="1" applyAlignment="1" applyProtection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45" fillId="10" borderId="63" xfId="1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34" fillId="0" borderId="7" xfId="0" applyFont="1" applyFill="1" applyBorder="1" applyAlignment="1">
      <alignment vertical="center" wrapText="1"/>
    </xf>
    <xf numFmtId="0" fontId="34" fillId="0" borderId="22" xfId="0" applyFont="1" applyFill="1" applyBorder="1" applyAlignment="1">
      <alignment vertical="center" wrapText="1"/>
    </xf>
    <xf numFmtId="0" fontId="34" fillId="0" borderId="20" xfId="0" applyFont="1" applyFill="1" applyBorder="1" applyAlignment="1">
      <alignment vertical="center" wrapText="1"/>
    </xf>
    <xf numFmtId="10" fontId="59" fillId="0" borderId="63" xfId="0" applyNumberFormat="1" applyFont="1" applyBorder="1" applyAlignment="1">
      <alignment vertical="center"/>
    </xf>
    <xf numFmtId="0" fontId="0" fillId="0" borderId="25" xfId="0" applyBorder="1" applyAlignment="1">
      <alignment vertical="center"/>
    </xf>
    <xf numFmtId="0" fontId="3" fillId="0" borderId="1" xfId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 applyProtection="1">
      <alignment horizontal="center" vertical="center"/>
    </xf>
    <xf numFmtId="3" fontId="45" fillId="0" borderId="2" xfId="1" applyNumberFormat="1" applyFont="1" applyBorder="1" applyAlignment="1">
      <alignment horizontal="right" vertical="center" shrinkToFit="1"/>
    </xf>
    <xf numFmtId="0" fontId="0" fillId="0" borderId="19" xfId="0" applyBorder="1" applyAlignment="1">
      <alignment horizontal="right" vertical="center" shrinkToFit="1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36" xfId="1" applyFont="1" applyFill="1" applyBorder="1" applyAlignment="1" applyProtection="1">
      <alignment horizontal="center" vertical="center"/>
    </xf>
    <xf numFmtId="0" fontId="33" fillId="0" borderId="1" xfId="1" applyFont="1" applyBorder="1" applyAlignment="1">
      <alignment horizontal="center" vertical="center"/>
    </xf>
    <xf numFmtId="0" fontId="36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177" fontId="41" fillId="7" borderId="2" xfId="0" applyNumberFormat="1" applyFont="1" applyFill="1" applyBorder="1" applyAlignment="1">
      <alignment horizontal="left" vertical="center"/>
    </xf>
    <xf numFmtId="177" fontId="41" fillId="7" borderId="19" xfId="0" applyNumberFormat="1" applyFont="1" applyFill="1" applyBorder="1" applyAlignment="1">
      <alignment horizontal="left" vertical="center"/>
    </xf>
    <xf numFmtId="3" fontId="45" fillId="0" borderId="1" xfId="0" applyNumberFormat="1" applyFont="1" applyFill="1" applyBorder="1" applyAlignment="1" applyProtection="1">
      <alignment horizontal="right" vertical="center" shrinkToFit="1"/>
    </xf>
    <xf numFmtId="0" fontId="33" fillId="0" borderId="1" xfId="1" applyFont="1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34" fillId="0" borderId="1" xfId="0" applyFont="1" applyFill="1" applyBorder="1" applyAlignment="1">
      <alignment vertical="top" wrapText="1" shrinkToFit="1"/>
    </xf>
    <xf numFmtId="0" fontId="57" fillId="0" borderId="1" xfId="0" applyFont="1" applyFill="1" applyBorder="1" applyAlignment="1">
      <alignment vertical="top" wrapText="1" shrinkToFit="1"/>
    </xf>
    <xf numFmtId="0" fontId="32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4" fillId="0" borderId="39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4" fillId="0" borderId="61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34" fillId="0" borderId="63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51" fillId="0" borderId="64" xfId="1" applyFont="1" applyBorder="1" applyAlignment="1">
      <alignment horizontal="center" vertical="center"/>
    </xf>
    <xf numFmtId="0" fontId="51" fillId="0" borderId="65" xfId="1" applyFont="1" applyBorder="1" applyAlignment="1">
      <alignment horizontal="center" vertical="center"/>
    </xf>
    <xf numFmtId="0" fontId="30" fillId="0" borderId="65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4" fillId="0" borderId="66" xfId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4" fillId="0" borderId="64" xfId="1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49" fillId="8" borderId="25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>
      <alignment horizontal="center" vertical="center" wrapText="1"/>
    </xf>
    <xf numFmtId="0" fontId="55" fillId="0" borderId="63" xfId="1" applyFont="1" applyBorder="1" applyAlignment="1">
      <alignment horizontal="center" vertical="center"/>
    </xf>
    <xf numFmtId="0" fontId="55" fillId="0" borderId="25" xfId="1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34" fillId="0" borderId="46" xfId="1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1" fillId="0" borderId="64" xfId="0" applyFont="1" applyFill="1" applyBorder="1" applyAlignment="1" applyProtection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51" fillId="0" borderId="62" xfId="0" applyFont="1" applyBorder="1" applyAlignment="1">
      <alignment horizontal="center" vertical="center"/>
    </xf>
    <xf numFmtId="0" fontId="51" fillId="0" borderId="5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37" fillId="0" borderId="69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37" fillId="0" borderId="66" xfId="0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3" fontId="35" fillId="0" borderId="7" xfId="1" applyNumberFormat="1" applyFont="1" applyBorder="1" applyAlignment="1">
      <alignment horizontal="right" vertical="center" shrinkToFit="1"/>
    </xf>
    <xf numFmtId="0" fontId="35" fillId="0" borderId="20" xfId="0" applyFont="1" applyBorder="1" applyAlignment="1">
      <alignment horizontal="right" vertical="center" shrinkToFit="1"/>
    </xf>
    <xf numFmtId="0" fontId="32" fillId="8" borderId="17" xfId="1" applyFont="1" applyFill="1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35" fillId="0" borderId="6" xfId="1" applyFont="1" applyBorder="1" applyAlignment="1">
      <alignment horizontal="center" vertical="center"/>
    </xf>
    <xf numFmtId="0" fontId="35" fillId="0" borderId="6" xfId="0" applyFont="1" applyBorder="1" applyAlignment="1">
      <alignment vertical="center"/>
    </xf>
    <xf numFmtId="0" fontId="51" fillId="0" borderId="1" xfId="1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0" fontId="43" fillId="0" borderId="5" xfId="0" applyFont="1" applyBorder="1" applyAlignment="1">
      <alignment vertical="center" wrapText="1"/>
    </xf>
    <xf numFmtId="0" fontId="43" fillId="0" borderId="4" xfId="0" applyFont="1" applyBorder="1" applyAlignment="1">
      <alignment vertical="center" wrapText="1"/>
    </xf>
    <xf numFmtId="0" fontId="43" fillId="0" borderId="6" xfId="0" applyFont="1" applyBorder="1" applyAlignment="1">
      <alignment vertical="center" wrapText="1"/>
    </xf>
    <xf numFmtId="0" fontId="51" fillId="0" borderId="54" xfId="1" applyFont="1" applyBorder="1" applyAlignment="1">
      <alignment horizontal="left" vertical="center" wrapText="1"/>
    </xf>
    <xf numFmtId="0" fontId="30" fillId="0" borderId="55" xfId="0" applyFont="1" applyBorder="1" applyAlignment="1">
      <alignment horizontal="left" vertical="center" wrapText="1"/>
    </xf>
    <xf numFmtId="0" fontId="30" fillId="0" borderId="58" xfId="0" applyFont="1" applyBorder="1" applyAlignment="1">
      <alignment horizontal="left" vertical="center" wrapText="1"/>
    </xf>
    <xf numFmtId="0" fontId="30" fillId="0" borderId="59" xfId="0" applyFont="1" applyBorder="1" applyAlignment="1">
      <alignment horizontal="left" vertical="center" wrapText="1"/>
    </xf>
    <xf numFmtId="0" fontId="30" fillId="0" borderId="51" xfId="0" applyFont="1" applyBorder="1" applyAlignment="1">
      <alignment horizontal="left" vertical="center" wrapText="1"/>
    </xf>
    <xf numFmtId="0" fontId="30" fillId="0" borderId="53" xfId="0" applyFont="1" applyBorder="1" applyAlignment="1">
      <alignment horizontal="left" vertical="center" wrapText="1"/>
    </xf>
    <xf numFmtId="0" fontId="52" fillId="0" borderId="45" xfId="1" applyFont="1" applyBorder="1" applyAlignment="1">
      <alignment horizontal="center" vertical="center"/>
    </xf>
    <xf numFmtId="0" fontId="54" fillId="0" borderId="45" xfId="0" applyFont="1" applyBorder="1" applyAlignment="1">
      <alignment vertical="center"/>
    </xf>
    <xf numFmtId="3" fontId="53" fillId="0" borderId="61" xfId="1" applyNumberFormat="1" applyFont="1" applyBorder="1" applyAlignment="1">
      <alignment horizontal="center" vertical="center" shrinkToFit="1"/>
    </xf>
    <xf numFmtId="0" fontId="53" fillId="0" borderId="16" xfId="0" applyFont="1" applyBorder="1" applyAlignment="1">
      <alignment horizontal="center" vertical="center" shrinkToFit="1"/>
    </xf>
    <xf numFmtId="0" fontId="35" fillId="0" borderId="47" xfId="0" applyFont="1" applyBorder="1" applyAlignment="1">
      <alignment vertical="center" shrinkToFit="1"/>
    </xf>
    <xf numFmtId="0" fontId="53" fillId="0" borderId="4" xfId="0" applyFont="1" applyBorder="1" applyAlignment="1">
      <alignment horizontal="center" vertical="center" shrinkToFit="1"/>
    </xf>
    <xf numFmtId="0" fontId="53" fillId="0" borderId="6" xfId="0" applyFont="1" applyBorder="1" applyAlignment="1">
      <alignment horizontal="center" vertical="center" shrinkToFit="1"/>
    </xf>
    <xf numFmtId="0" fontId="35" fillId="0" borderId="29" xfId="0" applyFont="1" applyBorder="1" applyAlignment="1">
      <alignment vertical="center" shrinkToFit="1"/>
    </xf>
    <xf numFmtId="0" fontId="53" fillId="0" borderId="54" xfId="1" applyFont="1" applyBorder="1" applyAlignment="1">
      <alignment horizontal="center" wrapText="1"/>
    </xf>
    <xf numFmtId="0" fontId="0" fillId="0" borderId="62" xfId="0" applyBorder="1" applyAlignment="1"/>
    <xf numFmtId="0" fontId="0" fillId="0" borderId="55" xfId="0" applyBorder="1" applyAlignment="1"/>
    <xf numFmtId="0" fontId="53" fillId="0" borderId="5" xfId="1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1" fillId="0" borderId="52" xfId="0" applyFont="1" applyBorder="1" applyAlignment="1">
      <alignment horizontal="left" vertical="center" wrapText="1"/>
    </xf>
    <xf numFmtId="0" fontId="30" fillId="0" borderId="52" xfId="0" applyFont="1" applyBorder="1" applyAlignment="1">
      <alignment horizontal="left" vertical="center"/>
    </xf>
    <xf numFmtId="0" fontId="52" fillId="0" borderId="40" xfId="1" applyFont="1" applyBorder="1" applyAlignment="1">
      <alignment horizontal="center" vertical="center"/>
    </xf>
    <xf numFmtId="0" fontId="52" fillId="0" borderId="44" xfId="1" applyFont="1" applyBorder="1" applyAlignment="1">
      <alignment horizontal="center" vertical="center"/>
    </xf>
    <xf numFmtId="0" fontId="52" fillId="0" borderId="48" xfId="1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2" fillId="0" borderId="1" xfId="1" applyFont="1" applyBorder="1" applyAlignment="1">
      <alignment horizontal="center" vertical="center" wrapText="1"/>
    </xf>
    <xf numFmtId="0" fontId="33" fillId="0" borderId="1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0" fillId="0" borderId="48" xfId="0" applyFont="1" applyBorder="1" applyAlignment="1">
      <alignment vertical="center" wrapText="1"/>
    </xf>
    <xf numFmtId="0" fontId="50" fillId="0" borderId="49" xfId="0" applyFont="1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34" fillId="0" borderId="64" xfId="0" applyFont="1" applyBorder="1" applyAlignment="1">
      <alignment horizontal="center" vertical="center"/>
    </xf>
    <xf numFmtId="0" fontId="34" fillId="0" borderId="65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34" fillId="0" borderId="58" xfId="0" applyFont="1" applyBorder="1" applyAlignment="1">
      <alignment horizontal="center" vertical="center"/>
    </xf>
    <xf numFmtId="0" fontId="34" fillId="0" borderId="67" xfId="0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34" fillId="0" borderId="12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3" fillId="0" borderId="44" xfId="0" applyFont="1" applyBorder="1" applyAlignment="1">
      <alignment vertical="center" wrapText="1"/>
    </xf>
    <xf numFmtId="0" fontId="0" fillId="0" borderId="45" xfId="0" applyFont="1" applyBorder="1" applyAlignment="1">
      <alignment vertical="center" wrapText="1"/>
    </xf>
    <xf numFmtId="0" fontId="33" fillId="0" borderId="40" xfId="0" applyFont="1" applyBorder="1" applyAlignment="1">
      <alignment vertical="center" wrapText="1"/>
    </xf>
    <xf numFmtId="0" fontId="0" fillId="0" borderId="26" xfId="0" applyFont="1" applyBorder="1" applyAlignment="1">
      <alignment vertical="center" wrapText="1"/>
    </xf>
    <xf numFmtId="0" fontId="33" fillId="0" borderId="0" xfId="1" applyFont="1" applyAlignment="1">
      <alignment horizontal="right" vertical="center"/>
    </xf>
    <xf numFmtId="0" fontId="60" fillId="0" borderId="40" xfId="0" applyFont="1" applyBorder="1" applyAlignment="1">
      <alignment vertical="center" wrapText="1"/>
    </xf>
    <xf numFmtId="0" fontId="60" fillId="0" borderId="48" xfId="0" applyFont="1" applyBorder="1" applyAlignment="1">
      <alignment vertical="center" wrapText="1"/>
    </xf>
    <xf numFmtId="0" fontId="60" fillId="0" borderId="70" xfId="0" applyFont="1" applyBorder="1" applyAlignment="1">
      <alignment vertical="center" wrapText="1"/>
    </xf>
    <xf numFmtId="0" fontId="60" fillId="0" borderId="67" xfId="0" applyFont="1" applyBorder="1" applyAlignment="1">
      <alignment vertical="center" wrapText="1"/>
    </xf>
    <xf numFmtId="0" fontId="60" fillId="0" borderId="26" xfId="0" applyFont="1" applyBorder="1" applyAlignment="1">
      <alignment vertical="center" wrapText="1"/>
    </xf>
    <xf numFmtId="0" fontId="60" fillId="0" borderId="27" xfId="0" applyFont="1" applyBorder="1" applyAlignment="1">
      <alignment vertical="center" wrapText="1"/>
    </xf>
    <xf numFmtId="0" fontId="33" fillId="0" borderId="54" xfId="0" applyFont="1" applyFill="1" applyBorder="1" applyAlignment="1">
      <alignment horizontal="center" vertical="top" wrapText="1"/>
    </xf>
    <xf numFmtId="0" fontId="32" fillId="0" borderId="55" xfId="0" applyFont="1" applyBorder="1" applyAlignment="1">
      <alignment horizontal="center" vertical="center" wrapText="1"/>
    </xf>
    <xf numFmtId="0" fontId="33" fillId="0" borderId="56" xfId="0" applyFont="1" applyFill="1" applyBorder="1" applyAlignment="1">
      <alignment horizontal="center" vertical="top" wrapText="1"/>
    </xf>
    <xf numFmtId="0" fontId="32" fillId="0" borderId="57" xfId="0" applyFont="1" applyBorder="1" applyAlignment="1">
      <alignment horizontal="center" vertical="center" wrapText="1"/>
    </xf>
    <xf numFmtId="0" fontId="48" fillId="0" borderId="0" xfId="1" applyFont="1" applyFill="1" applyBorder="1" applyAlignment="1" applyProtection="1">
      <alignment vertical="center"/>
    </xf>
    <xf numFmtId="0" fontId="32" fillId="0" borderId="0" xfId="0" applyFont="1" applyAlignment="1">
      <alignment vertical="center"/>
    </xf>
    <xf numFmtId="0" fontId="48" fillId="0" borderId="0" xfId="1" applyFont="1" applyFill="1" applyBorder="1" applyAlignment="1" applyProtection="1">
      <alignment vertical="center" wrapText="1"/>
    </xf>
    <xf numFmtId="0" fontId="32" fillId="0" borderId="0" xfId="0" applyFont="1" applyAlignment="1">
      <alignment vertical="center" wrapText="1"/>
    </xf>
    <xf numFmtId="0" fontId="49" fillId="0" borderId="0" xfId="1" applyFont="1" applyAlignment="1">
      <alignment horizontal="center" vertical="center"/>
    </xf>
    <xf numFmtId="0" fontId="49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8" borderId="0" xfId="1" applyFont="1" applyFill="1" applyAlignment="1" applyProtection="1">
      <alignment vertical="center" shrinkToFit="1"/>
      <protection locked="0"/>
    </xf>
    <xf numFmtId="0" fontId="35" fillId="8" borderId="0" xfId="0" applyFont="1" applyFill="1" applyAlignment="1" applyProtection="1">
      <alignment vertical="center" shrinkToFit="1"/>
      <protection locked="0"/>
    </xf>
    <xf numFmtId="0" fontId="30" fillId="0" borderId="51" xfId="0" applyFont="1" applyBorder="1" applyAlignment="1">
      <alignment horizontal="center"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51" fillId="8" borderId="0" xfId="1" applyFont="1" applyFill="1" applyAlignment="1" applyProtection="1">
      <alignment vertical="center" shrinkToFit="1"/>
      <protection locked="0"/>
    </xf>
    <xf numFmtId="0" fontId="53" fillId="8" borderId="0" xfId="0" applyFont="1" applyFill="1" applyAlignment="1" applyProtection="1">
      <alignment vertical="center" shrinkToFit="1"/>
      <protection locked="0"/>
    </xf>
    <xf numFmtId="3" fontId="36" fillId="8" borderId="3" xfId="0" applyNumberFormat="1" applyFont="1" applyFill="1" applyBorder="1" applyAlignment="1" applyProtection="1">
      <alignment horizontal="center" vertical="center" shrinkToFit="1"/>
      <protection locked="0"/>
    </xf>
    <xf numFmtId="3" fontId="36" fillId="8" borderId="76" xfId="0" applyNumberFormat="1" applyFont="1" applyFill="1" applyBorder="1" applyAlignment="1" applyProtection="1">
      <alignment horizontal="center" vertical="center" shrinkToFit="1"/>
      <protection locked="0"/>
    </xf>
    <xf numFmtId="0" fontId="36" fillId="0" borderId="80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6" fillId="0" borderId="77" xfId="0" applyFont="1" applyBorder="1" applyAlignment="1">
      <alignment horizontal="center" vertical="center"/>
    </xf>
    <xf numFmtId="0" fontId="36" fillId="8" borderId="80" xfId="0" applyFont="1" applyFill="1" applyBorder="1" applyAlignment="1" applyProtection="1">
      <alignment horizontal="center" vertical="center" shrinkToFit="1"/>
      <protection locked="0"/>
    </xf>
    <xf numFmtId="0" fontId="36" fillId="8" borderId="73" xfId="0" applyFont="1" applyFill="1" applyBorder="1" applyAlignment="1" applyProtection="1">
      <alignment horizontal="center" vertical="center" shrinkToFit="1"/>
      <protection locked="0"/>
    </xf>
    <xf numFmtId="0" fontId="36" fillId="8" borderId="77" xfId="0" applyFont="1" applyFill="1" applyBorder="1" applyAlignment="1" applyProtection="1">
      <alignment horizontal="center" vertical="center" shrinkToFit="1"/>
      <protection locked="0"/>
    </xf>
    <xf numFmtId="0" fontId="36" fillId="8" borderId="82" xfId="0" applyFont="1" applyFill="1" applyBorder="1" applyAlignment="1" applyProtection="1">
      <alignment horizontal="center" vertical="center" shrinkToFit="1"/>
      <protection locked="0"/>
    </xf>
    <xf numFmtId="0" fontId="36" fillId="8" borderId="70" xfId="0" applyFont="1" applyFill="1" applyBorder="1" applyAlignment="1" applyProtection="1">
      <alignment horizontal="center" vertical="center" shrinkToFit="1"/>
      <protection locked="0"/>
    </xf>
    <xf numFmtId="0" fontId="36" fillId="8" borderId="83" xfId="0" applyFont="1" applyFill="1" applyBorder="1" applyAlignment="1" applyProtection="1">
      <alignment horizontal="center" vertical="center" shrinkToFit="1"/>
      <protection locked="0"/>
    </xf>
    <xf numFmtId="3" fontId="36" fillId="8" borderId="84" xfId="0" applyNumberFormat="1" applyFont="1" applyFill="1" applyBorder="1" applyAlignment="1" applyProtection="1">
      <alignment horizontal="center" vertical="center" shrinkToFit="1"/>
      <protection locked="0"/>
    </xf>
    <xf numFmtId="3" fontId="36" fillId="8" borderId="72" xfId="0" applyNumberFormat="1" applyFont="1" applyFill="1" applyBorder="1" applyAlignment="1" applyProtection="1">
      <alignment horizontal="center" vertical="center" shrinkToFit="1"/>
      <protection locked="0"/>
    </xf>
    <xf numFmtId="3" fontId="36" fillId="8" borderId="85" xfId="0" applyNumberFormat="1" applyFont="1" applyFill="1" applyBorder="1" applyAlignment="1" applyProtection="1">
      <alignment horizontal="center" vertical="center" shrinkToFit="1"/>
      <protection locked="0"/>
    </xf>
    <xf numFmtId="3" fontId="36" fillId="0" borderId="80" xfId="0" applyNumberFormat="1" applyFont="1" applyBorder="1" applyAlignment="1">
      <alignment horizontal="center" vertical="center"/>
    </xf>
    <xf numFmtId="3" fontId="36" fillId="0" borderId="73" xfId="0" applyNumberFormat="1" applyFont="1" applyBorder="1" applyAlignment="1">
      <alignment horizontal="center" vertical="center"/>
    </xf>
    <xf numFmtId="3" fontId="36" fillId="0" borderId="77" xfId="0" applyNumberFormat="1" applyFont="1" applyBorder="1" applyAlignment="1">
      <alignment horizontal="center" vertical="center"/>
    </xf>
    <xf numFmtId="177" fontId="36" fillId="0" borderId="80" xfId="0" applyNumberFormat="1" applyFont="1" applyBorder="1" applyAlignment="1">
      <alignment horizontal="center" vertical="center" shrinkToFit="1"/>
    </xf>
    <xf numFmtId="177" fontId="36" fillId="0" borderId="73" xfId="0" applyNumberFormat="1" applyFont="1" applyBorder="1" applyAlignment="1">
      <alignment horizontal="center" vertical="center" shrinkToFit="1"/>
    </xf>
    <xf numFmtId="177" fontId="36" fillId="0" borderId="77" xfId="0" applyNumberFormat="1" applyFont="1" applyBorder="1" applyAlignment="1">
      <alignment horizontal="center" vertical="center" shrinkToFit="1"/>
    </xf>
    <xf numFmtId="177" fontId="36" fillId="0" borderId="15" xfId="0" applyNumberFormat="1" applyFont="1" applyFill="1" applyBorder="1" applyAlignment="1">
      <alignment horizontal="center" vertical="center" shrinkToFit="1"/>
    </xf>
    <xf numFmtId="177" fontId="36" fillId="0" borderId="73" xfId="0" applyNumberFormat="1" applyFont="1" applyFill="1" applyBorder="1" applyAlignment="1">
      <alignment horizontal="center" vertical="center" shrinkToFit="1"/>
    </xf>
    <xf numFmtId="177" fontId="36" fillId="0" borderId="77" xfId="0" applyNumberFormat="1" applyFont="1" applyFill="1" applyBorder="1" applyAlignment="1">
      <alignment horizontal="center" vertical="center" shrinkToFit="1"/>
    </xf>
    <xf numFmtId="177" fontId="36" fillId="0" borderId="74" xfId="0" applyNumberFormat="1" applyFont="1" applyFill="1" applyBorder="1" applyAlignment="1">
      <alignment horizontal="center" vertical="center" shrinkToFit="1"/>
    </xf>
    <xf numFmtId="0" fontId="0" fillId="0" borderId="75" xfId="0" applyFont="1" applyFill="1" applyBorder="1" applyAlignment="1">
      <alignment vertical="center" shrinkToFit="1"/>
    </xf>
    <xf numFmtId="0" fontId="0" fillId="0" borderId="78" xfId="0" applyFont="1" applyFill="1" applyBorder="1" applyAlignment="1">
      <alignment vertical="center" shrinkToFit="1"/>
    </xf>
    <xf numFmtId="0" fontId="36" fillId="0" borderId="9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8" borderId="9" xfId="0" applyFont="1" applyFill="1" applyBorder="1" applyAlignment="1" applyProtection="1">
      <alignment horizontal="center" vertical="center" shrinkToFit="1"/>
      <protection locked="0"/>
    </xf>
    <xf numFmtId="0" fontId="36" fillId="8" borderId="1" xfId="0" applyFont="1" applyFill="1" applyBorder="1" applyAlignment="1" applyProtection="1">
      <alignment horizontal="center" vertical="center" shrinkToFit="1"/>
      <protection locked="0"/>
    </xf>
    <xf numFmtId="0" fontId="36" fillId="8" borderId="8" xfId="0" applyFont="1" applyFill="1" applyBorder="1" applyAlignment="1" applyProtection="1">
      <alignment horizontal="center" vertical="center" shrinkToFit="1"/>
      <protection locked="0"/>
    </xf>
    <xf numFmtId="0" fontId="36" fillId="8" borderId="79" xfId="0" applyFont="1" applyFill="1" applyBorder="1" applyAlignment="1" applyProtection="1">
      <alignment horizontal="center" vertical="center" shrinkToFit="1"/>
      <protection locked="0"/>
    </xf>
    <xf numFmtId="0" fontId="36" fillId="8" borderId="2" xfId="0" applyFont="1" applyFill="1" applyBorder="1" applyAlignment="1" applyProtection="1">
      <alignment horizontal="center" vertical="center" shrinkToFit="1"/>
      <protection locked="0"/>
    </xf>
    <xf numFmtId="0" fontId="36" fillId="8" borderId="41" xfId="0" applyFont="1" applyFill="1" applyBorder="1" applyAlignment="1" applyProtection="1">
      <alignment horizontal="center" vertical="center" shrinkToFit="1"/>
      <protection locked="0"/>
    </xf>
    <xf numFmtId="3" fontId="36" fillId="8" borderId="81" xfId="0" applyNumberFormat="1" applyFont="1" applyFill="1" applyBorder="1" applyAlignment="1" applyProtection="1">
      <alignment horizontal="center" vertical="center" shrinkToFit="1"/>
      <protection locked="0"/>
    </xf>
    <xf numFmtId="177" fontId="36" fillId="0" borderId="9" xfId="0" applyNumberFormat="1" applyFont="1" applyBorder="1" applyAlignment="1">
      <alignment horizontal="center" vertical="center" shrinkToFit="1"/>
    </xf>
    <xf numFmtId="177" fontId="36" fillId="0" borderId="1" xfId="0" applyNumberFormat="1" applyFont="1" applyBorder="1" applyAlignment="1">
      <alignment horizontal="center" vertical="center" shrinkToFit="1"/>
    </xf>
    <xf numFmtId="177" fontId="36" fillId="0" borderId="8" xfId="0" applyNumberFormat="1" applyFont="1" applyBorder="1" applyAlignment="1">
      <alignment horizontal="center" vertical="center" shrinkToFit="1"/>
    </xf>
    <xf numFmtId="177" fontId="0" fillId="0" borderId="86" xfId="0" applyNumberFormat="1" applyFill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177" fontId="0" fillId="0" borderId="87" xfId="0" applyNumberFormat="1" applyFill="1" applyBorder="1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177" fontId="0" fillId="0" borderId="88" xfId="0" applyNumberFormat="1" applyFill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177" fontId="41" fillId="4" borderId="20" xfId="0" applyNumberFormat="1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177" fontId="36" fillId="0" borderId="54" xfId="0" applyNumberFormat="1" applyFont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 shrinkToFit="1"/>
    </xf>
    <xf numFmtId="0" fontId="0" fillId="0" borderId="59" xfId="0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 shrinkToFit="1"/>
    </xf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/>
    </xf>
    <xf numFmtId="0" fontId="36" fillId="3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3" fontId="36" fillId="8" borderId="61" xfId="0" applyNumberFormat="1" applyFont="1" applyFill="1" applyBorder="1" applyAlignment="1" applyProtection="1">
      <alignment horizontal="center" vertical="center" shrinkToFit="1"/>
      <protection locked="0"/>
    </xf>
    <xf numFmtId="0" fontId="39" fillId="0" borderId="58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58" xfId="0" applyBorder="1" applyAlignment="1">
      <alignment vertical="top"/>
    </xf>
    <xf numFmtId="0" fontId="0" fillId="0" borderId="58" xfId="0" applyBorder="1" applyAlignment="1">
      <alignment vertical="center"/>
    </xf>
    <xf numFmtId="3" fontId="36" fillId="0" borderId="15" xfId="0" applyNumberFormat="1" applyFont="1" applyBorder="1" applyAlignment="1">
      <alignment horizontal="center" vertical="center"/>
    </xf>
    <xf numFmtId="177" fontId="36" fillId="0" borderId="15" xfId="0" applyNumberFormat="1" applyFont="1" applyBorder="1" applyAlignment="1">
      <alignment horizontal="center" vertical="center" shrinkToFit="1"/>
    </xf>
    <xf numFmtId="0" fontId="39" fillId="0" borderId="0" xfId="0" applyFont="1" applyAlignment="1">
      <alignment vertical="center" wrapText="1"/>
    </xf>
    <xf numFmtId="0" fontId="39" fillId="0" borderId="58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6" fillId="3" borderId="1" xfId="0" applyFont="1" applyFill="1" applyBorder="1" applyAlignment="1">
      <alignment horizontal="center" vertical="center"/>
    </xf>
    <xf numFmtId="0" fontId="36" fillId="8" borderId="16" xfId="0" applyFont="1" applyFill="1" applyBorder="1" applyAlignment="1" applyProtection="1">
      <alignment horizontal="center" vertical="center" shrinkToFit="1"/>
      <protection locked="0"/>
    </xf>
    <xf numFmtId="0" fontId="36" fillId="8" borderId="26" xfId="0" applyFont="1" applyFill="1" applyBorder="1" applyAlignment="1" applyProtection="1">
      <alignment horizontal="center" vertical="center" shrinkToFit="1"/>
      <protection locked="0"/>
    </xf>
    <xf numFmtId="177" fontId="36" fillId="3" borderId="15" xfId="0" applyNumberFormat="1" applyFont="1" applyFill="1" applyBorder="1" applyAlignment="1">
      <alignment horizontal="center" vertical="center" shrinkToFit="1"/>
    </xf>
    <xf numFmtId="177" fontId="36" fillId="3" borderId="73" xfId="0" applyNumberFormat="1" applyFont="1" applyFill="1" applyBorder="1" applyAlignment="1">
      <alignment horizontal="center" vertical="center" shrinkToFit="1"/>
    </xf>
    <xf numFmtId="0" fontId="36" fillId="3" borderId="1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/>
    </xf>
    <xf numFmtId="3" fontId="36" fillId="3" borderId="72" xfId="0" applyNumberFormat="1" applyFont="1" applyFill="1" applyBorder="1" applyAlignment="1">
      <alignment horizontal="center" vertical="center" shrinkToFit="1"/>
    </xf>
    <xf numFmtId="3" fontId="36" fillId="3" borderId="15" xfId="0" applyNumberFormat="1" applyFont="1" applyFill="1" applyBorder="1" applyAlignment="1">
      <alignment horizontal="center" vertical="center"/>
    </xf>
    <xf numFmtId="3" fontId="36" fillId="3" borderId="73" xfId="0" applyNumberFormat="1" applyFont="1" applyFill="1" applyBorder="1" applyAlignment="1">
      <alignment horizontal="center" vertical="center"/>
    </xf>
    <xf numFmtId="177" fontId="36" fillId="3" borderId="74" xfId="0" applyNumberFormat="1" applyFont="1" applyFill="1" applyBorder="1" applyAlignment="1">
      <alignment horizontal="center" vertical="center" shrinkToFit="1"/>
    </xf>
    <xf numFmtId="0" fontId="0" fillId="3" borderId="75" xfId="0" applyFont="1" applyFill="1" applyBorder="1" applyAlignment="1">
      <alignment vertical="center" shrinkToFit="1"/>
    </xf>
    <xf numFmtId="0" fontId="0" fillId="3" borderId="73" xfId="0" applyFont="1" applyFill="1" applyBorder="1" applyAlignment="1">
      <alignment horizontal="center" vertical="center" shrinkToFit="1"/>
    </xf>
    <xf numFmtId="0" fontId="34" fillId="0" borderId="52" xfId="0" applyFont="1" applyBorder="1" applyAlignment="1" applyProtection="1">
      <alignment horizontal="center" vertical="center"/>
      <protection locked="0"/>
    </xf>
    <xf numFmtId="0" fontId="35" fillId="0" borderId="52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4" fillId="0" borderId="52" xfId="0" applyFont="1" applyBorder="1" applyAlignment="1">
      <alignment horizontal="left" vertical="top"/>
    </xf>
    <xf numFmtId="0" fontId="35" fillId="0" borderId="52" xfId="0" applyFont="1" applyBorder="1" applyAlignment="1">
      <alignment horizontal="left" vertical="top"/>
    </xf>
    <xf numFmtId="0" fontId="36" fillId="0" borderId="2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6" fillId="3" borderId="71" xfId="0" applyFont="1" applyFill="1" applyBorder="1" applyAlignment="1">
      <alignment horizontal="center" vertical="center" wrapText="1"/>
    </xf>
    <xf numFmtId="0" fontId="36" fillId="3" borderId="71" xfId="0" applyFont="1" applyFill="1" applyBorder="1" applyAlignment="1">
      <alignment horizontal="center" vertical="center"/>
    </xf>
    <xf numFmtId="0" fontId="36" fillId="0" borderId="48" xfId="0" applyFont="1" applyBorder="1" applyAlignment="1">
      <alignment horizontal="center" vertical="center" wrapText="1"/>
    </xf>
    <xf numFmtId="0" fontId="36" fillId="11" borderId="10" xfId="0" applyFont="1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36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177" fontId="41" fillId="4" borderId="60" xfId="0" applyNumberFormat="1" applyFont="1" applyFill="1" applyBorder="1" applyAlignment="1">
      <alignment horizontal="left" vertical="center"/>
    </xf>
    <xf numFmtId="0" fontId="0" fillId="4" borderId="17" xfId="0" applyFill="1" applyBorder="1" applyAlignment="1">
      <alignment vertical="center"/>
    </xf>
    <xf numFmtId="177" fontId="41" fillId="4" borderId="19" xfId="0" applyNumberFormat="1" applyFont="1" applyFill="1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36" fillId="0" borderId="26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6" fillId="3" borderId="72" xfId="0" applyFont="1" applyFill="1" applyBorder="1" applyAlignment="1">
      <alignment horizontal="center" vertical="center"/>
    </xf>
    <xf numFmtId="0" fontId="36" fillId="3" borderId="16" xfId="0" applyFont="1" applyFill="1" applyBorder="1" applyAlignment="1">
      <alignment horizontal="center" vertical="center"/>
    </xf>
    <xf numFmtId="0" fontId="36" fillId="3" borderId="26" xfId="0" applyFont="1" applyFill="1" applyBorder="1" applyAlignment="1">
      <alignment horizontal="center" vertical="center"/>
    </xf>
    <xf numFmtId="0" fontId="36" fillId="3" borderId="70" xfId="0" applyFont="1" applyFill="1" applyBorder="1" applyAlignment="1">
      <alignment horizontal="center" vertical="center"/>
    </xf>
    <xf numFmtId="0" fontId="36" fillId="3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6" fillId="12" borderId="54" xfId="0" applyNumberFormat="1" applyFont="1" applyFill="1" applyBorder="1" applyAlignment="1">
      <alignment horizontal="left" vertical="center"/>
    </xf>
    <xf numFmtId="0" fontId="0" fillId="12" borderId="55" xfId="0" applyFont="1" applyFill="1" applyBorder="1" applyAlignment="1">
      <alignment vertical="center"/>
    </xf>
    <xf numFmtId="0" fontId="0" fillId="12" borderId="58" xfId="0" applyFont="1" applyFill="1" applyBorder="1" applyAlignment="1">
      <alignment vertical="center"/>
    </xf>
    <xf numFmtId="0" fontId="0" fillId="12" borderId="59" xfId="0" applyFont="1" applyFill="1" applyBorder="1" applyAlignment="1">
      <alignment vertical="center"/>
    </xf>
    <xf numFmtId="0" fontId="0" fillId="12" borderId="51" xfId="0" applyFont="1" applyFill="1" applyBorder="1" applyAlignment="1">
      <alignment vertical="center"/>
    </xf>
    <xf numFmtId="0" fontId="0" fillId="12" borderId="53" xfId="0" applyFont="1" applyFill="1" applyBorder="1" applyAlignment="1">
      <alignment vertical="center"/>
    </xf>
    <xf numFmtId="177" fontId="35" fillId="0" borderId="54" xfId="0" applyNumberFormat="1" applyFont="1" applyFill="1" applyBorder="1" applyAlignment="1">
      <alignment horizontal="center" vertical="center" shrinkToFit="1"/>
    </xf>
    <xf numFmtId="0" fontId="35" fillId="0" borderId="55" xfId="0" applyFont="1" applyBorder="1" applyAlignment="1">
      <alignment horizontal="center" vertical="center" shrinkToFit="1"/>
    </xf>
    <xf numFmtId="0" fontId="35" fillId="0" borderId="58" xfId="0" applyFont="1" applyBorder="1" applyAlignment="1">
      <alignment horizontal="center" vertical="center" shrinkToFit="1"/>
    </xf>
    <xf numFmtId="0" fontId="35" fillId="0" borderId="59" xfId="0" applyFont="1" applyBorder="1" applyAlignment="1">
      <alignment horizontal="center" vertical="center" shrinkToFit="1"/>
    </xf>
    <xf numFmtId="0" fontId="35" fillId="0" borderId="51" xfId="0" applyFont="1" applyBorder="1" applyAlignment="1">
      <alignment horizontal="center" vertical="center" shrinkToFit="1"/>
    </xf>
    <xf numFmtId="0" fontId="35" fillId="0" borderId="53" xfId="0" applyFont="1" applyBorder="1" applyAlignment="1">
      <alignment horizontal="center" vertical="center" shrinkToFit="1"/>
    </xf>
    <xf numFmtId="0" fontId="34" fillId="0" borderId="52" xfId="0" applyFont="1" applyBorder="1" applyAlignment="1">
      <alignment horizontal="left" vertical="center"/>
    </xf>
    <xf numFmtId="0" fontId="35" fillId="0" borderId="52" xfId="0" applyFont="1" applyBorder="1" applyAlignment="1">
      <alignment horizontal="left" vertical="center"/>
    </xf>
    <xf numFmtId="0" fontId="36" fillId="2" borderId="1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6" fillId="12" borderId="5" xfId="0" applyFont="1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5" fillId="0" borderId="0" xfId="1" applyFont="1" applyAlignment="1">
      <alignment vertical="center"/>
    </xf>
    <xf numFmtId="0" fontId="36" fillId="0" borderId="10" xfId="1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12" fillId="0" borderId="0" xfId="1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Font="1" applyFill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1" applyFont="1" applyFill="1" applyBorder="1" applyAlignment="1" applyProtection="1">
      <alignment horizontal="left" vertical="center" shrinkToFit="1"/>
      <protection locked="0"/>
    </xf>
    <xf numFmtId="0" fontId="35" fillId="0" borderId="0" xfId="1" applyFont="1" applyFill="1" applyAlignment="1">
      <alignment horizontal="left" vertical="center" shrinkToFit="1"/>
    </xf>
    <xf numFmtId="0" fontId="35" fillId="4" borderId="0" xfId="1" applyFont="1" applyFill="1" applyAlignment="1" applyProtection="1">
      <alignment horizontal="left" vertical="center" shrinkToFit="1"/>
      <protection locked="0"/>
    </xf>
    <xf numFmtId="0" fontId="0" fillId="4" borderId="0" xfId="0" applyFill="1" applyAlignment="1" applyProtection="1">
      <alignment vertical="center" shrinkToFit="1"/>
      <protection locked="0"/>
    </xf>
    <xf numFmtId="0" fontId="1" fillId="0" borderId="1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13" fillId="0" borderId="15" xfId="1" applyFont="1" applyBorder="1" applyAlignment="1">
      <alignment horizontal="center" vertical="center"/>
    </xf>
    <xf numFmtId="0" fontId="3" fillId="0" borderId="64" xfId="1" applyFont="1" applyBorder="1" applyAlignment="1">
      <alignment horizontal="left" vertical="center" wrapText="1"/>
    </xf>
    <xf numFmtId="0" fontId="0" fillId="0" borderId="38" xfId="0" applyBorder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5" fillId="0" borderId="5" xfId="1" applyFont="1" applyBorder="1" applyAlignment="1">
      <alignment horizontal="center" vertical="center"/>
    </xf>
    <xf numFmtId="0" fontId="1" fillId="0" borderId="48" xfId="1" applyFont="1" applyFill="1" applyBorder="1" applyAlignment="1" applyProtection="1">
      <alignment horizontal="left" vertical="top" wrapText="1"/>
    </xf>
    <xf numFmtId="0" fontId="32" fillId="0" borderId="67" xfId="0" applyFont="1" applyFill="1" applyBorder="1" applyAlignment="1" applyProtection="1">
      <alignment horizontal="left" vertical="top" wrapText="1"/>
    </xf>
    <xf numFmtId="0" fontId="32" fillId="0" borderId="16" xfId="0" applyFont="1" applyFill="1" applyBorder="1" applyAlignment="1" applyProtection="1">
      <alignment vertical="center"/>
    </xf>
    <xf numFmtId="0" fontId="62" fillId="0" borderId="70" xfId="1" applyFont="1" applyBorder="1" applyAlignment="1">
      <alignment vertical="center" wrapText="1"/>
    </xf>
    <xf numFmtId="0" fontId="0" fillId="0" borderId="70" xfId="0" applyBorder="1" applyAlignment="1">
      <alignment vertical="center" wrapText="1"/>
    </xf>
    <xf numFmtId="0" fontId="0" fillId="0" borderId="70" xfId="0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5" fillId="0" borderId="14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 wrapText="1"/>
    </xf>
    <xf numFmtId="0" fontId="0" fillId="0" borderId="27" xfId="0" applyBorder="1" applyAlignment="1">
      <alignment vertical="center"/>
    </xf>
    <xf numFmtId="0" fontId="47" fillId="6" borderId="44" xfId="1" applyFont="1" applyFill="1" applyBorder="1" applyAlignment="1">
      <alignment horizontal="left" vertical="top"/>
    </xf>
    <xf numFmtId="0" fontId="31" fillId="6" borderId="44" xfId="0" applyFont="1" applyFill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5" fillId="0" borderId="19" xfId="1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0" fillId="0" borderId="1" xfId="0" applyBorder="1" applyAlignment="1">
      <alignment vertical="center" wrapText="1"/>
    </xf>
    <xf numFmtId="0" fontId="0" fillId="4" borderId="70" xfId="0" applyFill="1" applyBorder="1" applyAlignment="1" applyProtection="1">
      <alignment horizontal="left" vertical="top"/>
      <protection locked="0"/>
    </xf>
    <xf numFmtId="0" fontId="0" fillId="4" borderId="67" xfId="0" applyFill="1" applyBorder="1" applyAlignment="1" applyProtection="1">
      <alignment horizontal="left" vertical="top"/>
      <protection locked="0"/>
    </xf>
    <xf numFmtId="0" fontId="0" fillId="4" borderId="26" xfId="0" applyFill="1" applyBorder="1" applyAlignment="1" applyProtection="1">
      <alignment horizontal="left" vertical="top"/>
      <protection locked="0"/>
    </xf>
    <xf numFmtId="0" fontId="0" fillId="4" borderId="27" xfId="0" applyFill="1" applyBorder="1" applyAlignment="1" applyProtection="1">
      <alignment horizontal="left" vertical="top"/>
      <protection locked="0"/>
    </xf>
    <xf numFmtId="0" fontId="3" fillId="0" borderId="1" xfId="1" applyFont="1" applyBorder="1" applyAlignment="1">
      <alignment horizontal="center" vertical="center"/>
    </xf>
    <xf numFmtId="0" fontId="50" fillId="0" borderId="0" xfId="1" applyFont="1" applyBorder="1" applyAlignment="1">
      <alignment vertical="center"/>
    </xf>
    <xf numFmtId="0" fontId="63" fillId="0" borderId="0" xfId="0" applyFont="1" applyAlignment="1">
      <alignment vertical="center"/>
    </xf>
    <xf numFmtId="0" fontId="18" fillId="4" borderId="0" xfId="1" applyFont="1" applyFill="1" applyBorder="1" applyAlignment="1" applyProtection="1">
      <alignment horizontal="left"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49" fontId="1" fillId="4" borderId="2" xfId="1" applyNumberFormat="1" applyFont="1" applyFill="1" applyBorder="1" applyAlignment="1" applyProtection="1">
      <alignment vertical="center" shrinkToFit="1"/>
      <protection locked="0"/>
    </xf>
    <xf numFmtId="0" fontId="32" fillId="0" borderId="19" xfId="0" applyFont="1" applyBorder="1" applyAlignment="1">
      <alignment vertical="center" shrinkToFit="1"/>
    </xf>
    <xf numFmtId="0" fontId="15" fillId="0" borderId="1" xfId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3" fillId="0" borderId="45" xfId="1" applyFont="1" applyBorder="1" applyAlignment="1">
      <alignment horizontal="left" vertical="top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0" fontId="46" fillId="0" borderId="1" xfId="0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3" fontId="1" fillId="5" borderId="15" xfId="1" applyNumberFormat="1" applyFont="1" applyFill="1" applyBorder="1" applyAlignment="1" applyProtection="1">
      <alignment vertical="top" wrapText="1" shrinkToFit="1"/>
      <protection locked="0"/>
    </xf>
    <xf numFmtId="0" fontId="32" fillId="0" borderId="73" xfId="0" applyFont="1" applyBorder="1" applyAlignment="1">
      <alignment vertical="center" wrapText="1" shrinkToFit="1"/>
    </xf>
    <xf numFmtId="0" fontId="32" fillId="0" borderId="16" xfId="0" applyFont="1" applyBorder="1" applyAlignment="1">
      <alignment vertical="center" wrapText="1" shrinkToFit="1"/>
    </xf>
    <xf numFmtId="0" fontId="33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8" fontId="3" fillId="4" borderId="40" xfId="1" applyNumberFormat="1" applyFont="1" applyFill="1" applyBorder="1" applyAlignment="1" applyProtection="1">
      <alignment vertical="top" wrapText="1"/>
      <protection locked="0"/>
    </xf>
    <xf numFmtId="0" fontId="35" fillId="0" borderId="44" xfId="0" applyFont="1" applyBorder="1" applyAlignment="1" applyProtection="1">
      <alignment vertical="top" wrapText="1"/>
      <protection locked="0"/>
    </xf>
    <xf numFmtId="0" fontId="35" fillId="0" borderId="48" xfId="0" applyFont="1" applyBorder="1" applyAlignment="1" applyProtection="1">
      <alignment vertical="top" wrapText="1"/>
      <protection locked="0"/>
    </xf>
    <xf numFmtId="178" fontId="3" fillId="4" borderId="70" xfId="1" applyNumberFormat="1" applyFont="1" applyFill="1" applyBorder="1" applyAlignment="1" applyProtection="1">
      <alignment vertical="top" wrapText="1"/>
      <protection locked="0"/>
    </xf>
    <xf numFmtId="0" fontId="35" fillId="0" borderId="0" xfId="0" applyFont="1" applyBorder="1" applyAlignment="1" applyProtection="1">
      <alignment vertical="top" wrapText="1"/>
      <protection locked="0"/>
    </xf>
    <xf numFmtId="0" fontId="35" fillId="0" borderId="67" xfId="0" applyFont="1" applyBorder="1" applyAlignment="1" applyProtection="1">
      <alignment vertical="top" wrapText="1"/>
      <protection locked="0"/>
    </xf>
    <xf numFmtId="0" fontId="35" fillId="0" borderId="26" xfId="0" applyFont="1" applyBorder="1" applyAlignment="1" applyProtection="1">
      <alignment vertical="top" wrapText="1"/>
      <protection locked="0"/>
    </xf>
    <xf numFmtId="0" fontId="35" fillId="0" borderId="45" xfId="0" applyFont="1" applyBorder="1" applyAlignment="1" applyProtection="1">
      <alignment vertical="top" wrapText="1"/>
      <protection locked="0"/>
    </xf>
    <xf numFmtId="0" fontId="35" fillId="0" borderId="27" xfId="0" applyFont="1" applyBorder="1" applyAlignment="1" applyProtection="1">
      <alignment vertical="top" wrapText="1"/>
      <protection locked="0"/>
    </xf>
    <xf numFmtId="0" fontId="3" fillId="0" borderId="36" xfId="1" applyFont="1" applyBorder="1" applyAlignment="1">
      <alignment horizontal="left" vertical="top"/>
    </xf>
    <xf numFmtId="178" fontId="3" fillId="4" borderId="40" xfId="1" applyNumberFormat="1" applyFont="1" applyFill="1" applyBorder="1" applyAlignment="1" applyProtection="1">
      <alignment vertical="top" wrapText="1" shrinkToFit="1"/>
      <protection locked="0"/>
    </xf>
    <xf numFmtId="0" fontId="0" fillId="0" borderId="44" xfId="0" applyBorder="1" applyAlignment="1" applyProtection="1">
      <alignment vertical="top" wrapText="1" shrinkToFit="1"/>
      <protection locked="0"/>
    </xf>
    <xf numFmtId="0" fontId="0" fillId="0" borderId="48" xfId="0" applyBorder="1" applyAlignment="1" applyProtection="1">
      <alignment vertical="top" wrapText="1" shrinkToFit="1"/>
      <protection locked="0"/>
    </xf>
    <xf numFmtId="0" fontId="0" fillId="0" borderId="70" xfId="0" applyBorder="1" applyAlignment="1" applyProtection="1">
      <alignment vertical="top" wrapText="1" shrinkToFit="1"/>
      <protection locked="0"/>
    </xf>
    <xf numFmtId="0" fontId="0" fillId="0" borderId="0" xfId="0" applyAlignment="1" applyProtection="1">
      <alignment vertical="top" wrapText="1" shrinkToFit="1"/>
      <protection locked="0"/>
    </xf>
    <xf numFmtId="0" fontId="0" fillId="0" borderId="67" xfId="0" applyBorder="1" applyAlignment="1" applyProtection="1">
      <alignment vertical="top" wrapText="1" shrinkToFit="1"/>
      <protection locked="0"/>
    </xf>
    <xf numFmtId="0" fontId="0" fillId="0" borderId="26" xfId="0" applyBorder="1" applyAlignment="1" applyProtection="1">
      <alignment vertical="top" wrapText="1" shrinkToFit="1"/>
      <protection locked="0"/>
    </xf>
    <xf numFmtId="0" fontId="0" fillId="0" borderId="45" xfId="0" applyBorder="1" applyAlignment="1" applyProtection="1">
      <alignment vertical="top" wrapText="1" shrinkToFit="1"/>
      <protection locked="0"/>
    </xf>
    <xf numFmtId="0" fontId="0" fillId="0" borderId="27" xfId="0" applyBorder="1" applyAlignment="1" applyProtection="1">
      <alignment vertical="top" wrapText="1" shrinkToFit="1"/>
      <protection locked="0"/>
    </xf>
    <xf numFmtId="0" fontId="0" fillId="0" borderId="44" xfId="0" applyBorder="1" applyAlignment="1" applyProtection="1">
      <alignment vertical="top" wrapText="1"/>
      <protection locked="0"/>
    </xf>
    <xf numFmtId="0" fontId="0" fillId="0" borderId="48" xfId="0" applyBorder="1" applyAlignment="1" applyProtection="1">
      <alignment vertical="top" wrapText="1"/>
      <protection locked="0"/>
    </xf>
    <xf numFmtId="0" fontId="0" fillId="0" borderId="70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67" xfId="0" applyBorder="1" applyAlignment="1" applyProtection="1">
      <alignment vertical="top" wrapText="1"/>
      <protection locked="0"/>
    </xf>
    <xf numFmtId="0" fontId="0" fillId="0" borderId="26" xfId="0" applyBorder="1" applyAlignment="1" applyProtection="1">
      <alignment vertical="top" wrapText="1"/>
      <protection locked="0"/>
    </xf>
    <xf numFmtId="0" fontId="0" fillId="0" borderId="45" xfId="0" applyBorder="1" applyAlignment="1" applyProtection="1">
      <alignment vertical="top" wrapText="1"/>
      <protection locked="0"/>
    </xf>
    <xf numFmtId="0" fontId="0" fillId="0" borderId="27" xfId="0" applyBorder="1" applyAlignment="1" applyProtection="1">
      <alignment vertical="top" wrapText="1"/>
      <protection locked="0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>
      <alignment horizontal="center" vertical="center" wrapText="1"/>
    </xf>
    <xf numFmtId="0" fontId="36" fillId="7" borderId="2" xfId="0" applyFont="1" applyFill="1" applyBorder="1" applyAlignment="1">
      <alignment horizontal="center" vertical="center"/>
    </xf>
    <xf numFmtId="0" fontId="36" fillId="7" borderId="36" xfId="0" applyFont="1" applyFill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7" borderId="19" xfId="0" applyFont="1" applyFill="1" applyBorder="1" applyAlignment="1">
      <alignment horizontal="center" vertical="center"/>
    </xf>
    <xf numFmtId="0" fontId="3" fillId="0" borderId="45" xfId="1" applyFont="1" applyFill="1" applyBorder="1" applyAlignment="1" applyProtection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2084\Downloads\&#31532;&#20845;&#29256;-&#24188;&#20818;&#22290;&#25910;&#36027;&#35519;&#25972;\&#31532;&#20845;&#29256;-&#26032;&#29256;\&#38468;&#20214;2~7&#12289;&#25910;&#20837;&#26126;&#32048;&#33287;&#25903;&#20986;&#20998;&#26512;&#34920;(&#21253;&#21547;&#21508;&#38917;&#35519;&#25972;&#24037;&#20316;&#3492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2084\Downloads\&#26032;&#29256;&#34920;&#20214;\&#31532;&#20108;&#29256;\&#38468;&#20214;2-6&#12289;&#25910;&#20837;&#26126;&#32048;&#34920;&#21450;&#30456;&#38364;&#25910;&#20837;&#25903;&#20986;&#20998;&#26512;&#34920;(&#26410;&#20358;&#23559;&#29986;&#29983;&#25104;&#26412;&#30003;&#35531;&#35519;&#259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2收入支出分析"/>
      <sheetName val="附件3教保服務人員"/>
      <sheetName val="附件4庶務人員"/>
      <sheetName val="附件5午餐費點心費"/>
      <sheetName val="附件6交通車"/>
      <sheetName val="附件7課後延托"/>
    </sheetNames>
    <sheetDataSet>
      <sheetData sheetId="0">
        <row r="5">
          <cell r="L5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2收入支出分析"/>
      <sheetName val="附件3教保服務人員"/>
      <sheetName val="附件4庶務人員"/>
      <sheetName val="附件6交通車"/>
      <sheetName val="附件7課後延托"/>
    </sheetNames>
    <sheetDataSet>
      <sheetData sheetId="0" refreshError="1">
        <row r="16">
          <cell r="R1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view="pageBreakPreview" topLeftCell="A43" zoomScale="90" zoomScaleNormal="90" zoomScaleSheetLayoutView="90" workbookViewId="0">
      <selection activeCell="E22" sqref="E22"/>
    </sheetView>
  </sheetViews>
  <sheetFormatPr defaultRowHeight="16.5" x14ac:dyDescent="0.25"/>
  <cols>
    <col min="1" max="1" width="11.5" customWidth="1"/>
    <col min="2" max="2" width="7.125" customWidth="1"/>
    <col min="3" max="3" width="12.875" customWidth="1"/>
    <col min="4" max="4" width="16.375" customWidth="1"/>
    <col min="5" max="5" width="13.25" customWidth="1"/>
    <col min="6" max="6" width="13.875" bestFit="1" customWidth="1"/>
    <col min="7" max="7" width="15.5" customWidth="1"/>
    <col min="8" max="8" width="15.875" customWidth="1"/>
    <col min="9" max="9" width="14.75" customWidth="1"/>
    <col min="10" max="10" width="14" customWidth="1"/>
    <col min="11" max="11" width="13.75" customWidth="1"/>
    <col min="12" max="12" width="13.875" bestFit="1" customWidth="1"/>
    <col min="13" max="13" width="7.125" customWidth="1"/>
    <col min="14" max="14" width="16.375" customWidth="1"/>
    <col min="15" max="15" width="16.125" customWidth="1"/>
    <col min="16" max="16" width="10.5" hidden="1" customWidth="1"/>
    <col min="17" max="18" width="10.75" hidden="1" customWidth="1"/>
    <col min="19" max="20" width="12.375" hidden="1" customWidth="1"/>
    <col min="21" max="22" width="11.5" hidden="1" customWidth="1"/>
    <col min="23" max="24" width="11.375" hidden="1" customWidth="1"/>
    <col min="25" max="25" width="12.375" hidden="1" customWidth="1"/>
    <col min="26" max="26" width="10.5" hidden="1" customWidth="1"/>
    <col min="27" max="27" width="14.375" hidden="1" customWidth="1"/>
  </cols>
  <sheetData>
    <row r="1" spans="1:27" ht="25.5" x14ac:dyDescent="0.25">
      <c r="A1" s="408" t="s">
        <v>223</v>
      </c>
      <c r="B1" s="409"/>
      <c r="C1" s="410"/>
      <c r="D1" s="407" t="s">
        <v>26</v>
      </c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</row>
    <row r="2" spans="1:27" ht="21" x14ac:dyDescent="0.25">
      <c r="A2" s="7" t="s">
        <v>0</v>
      </c>
      <c r="B2" s="8"/>
      <c r="C2" s="8"/>
      <c r="D2" s="417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1"/>
    </row>
    <row r="3" spans="1:27" ht="21" x14ac:dyDescent="0.25">
      <c r="A3" s="7" t="s">
        <v>30</v>
      </c>
      <c r="B3" s="8"/>
      <c r="C3" s="8"/>
      <c r="D3" s="411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1"/>
    </row>
    <row r="4" spans="1:27" ht="21" x14ac:dyDescent="0.25">
      <c r="A4" s="7" t="s">
        <v>27</v>
      </c>
      <c r="B4" s="8"/>
      <c r="C4" s="8"/>
      <c r="D4" s="36" t="s">
        <v>37</v>
      </c>
      <c r="E4" s="183"/>
      <c r="F4" s="285" t="s">
        <v>116</v>
      </c>
      <c r="G4" s="286"/>
      <c r="H4" s="287"/>
      <c r="I4" s="183"/>
      <c r="J4" s="37" t="s">
        <v>62</v>
      </c>
      <c r="K4" s="38"/>
      <c r="L4" s="183"/>
      <c r="M4" s="39" t="s">
        <v>28</v>
      </c>
      <c r="N4" s="392"/>
      <c r="O4" s="392"/>
    </row>
    <row r="5" spans="1:27" ht="21.75" thickBot="1" x14ac:dyDescent="0.3">
      <c r="A5" s="14" t="s">
        <v>1</v>
      </c>
      <c r="B5" s="32"/>
      <c r="C5" s="32"/>
      <c r="D5" s="32"/>
      <c r="E5" s="1"/>
      <c r="F5" s="1"/>
      <c r="G5" s="1"/>
      <c r="H5" s="1"/>
      <c r="I5" s="1"/>
      <c r="J5" s="1"/>
      <c r="K5" s="1"/>
      <c r="L5" s="13"/>
      <c r="M5" s="12"/>
      <c r="N5" s="393" t="s">
        <v>269</v>
      </c>
      <c r="O5" s="394"/>
    </row>
    <row r="6" spans="1:27" ht="22.15" customHeight="1" thickBot="1" x14ac:dyDescent="0.3">
      <c r="A6" s="298" t="s">
        <v>77</v>
      </c>
      <c r="B6" s="299"/>
      <c r="C6" s="310"/>
      <c r="D6" s="310"/>
      <c r="E6" s="83" t="s">
        <v>39</v>
      </c>
      <c r="F6" s="14"/>
      <c r="G6" s="15"/>
      <c r="H6" s="15"/>
      <c r="I6" s="311"/>
      <c r="J6" s="311"/>
      <c r="K6" s="17"/>
      <c r="L6" s="21"/>
      <c r="M6" s="22"/>
      <c r="N6" s="395"/>
      <c r="O6" s="396"/>
    </row>
    <row r="7" spans="1:27" ht="22.15" customHeight="1" thickBot="1" x14ac:dyDescent="0.3">
      <c r="A7" s="292" t="s">
        <v>40</v>
      </c>
      <c r="B7" s="293"/>
      <c r="C7" s="321" t="s">
        <v>111</v>
      </c>
      <c r="D7" s="322"/>
      <c r="E7" s="312" t="s">
        <v>78</v>
      </c>
      <c r="F7" s="313"/>
      <c r="G7" s="313"/>
      <c r="H7" s="314"/>
      <c r="I7" s="314"/>
      <c r="J7" s="314"/>
      <c r="K7" s="315"/>
      <c r="L7" s="316"/>
      <c r="M7" s="22"/>
      <c r="N7" s="395"/>
      <c r="O7" s="396"/>
      <c r="S7" s="166"/>
      <c r="T7" s="165"/>
    </row>
    <row r="8" spans="1:27" ht="26.45" customHeight="1" thickBot="1" x14ac:dyDescent="0.3">
      <c r="A8" s="294"/>
      <c r="B8" s="295"/>
      <c r="C8" s="323"/>
      <c r="D8" s="295"/>
      <c r="E8" s="302" t="s">
        <v>54</v>
      </c>
      <c r="F8" s="303"/>
      <c r="G8" s="303"/>
      <c r="H8" s="304"/>
      <c r="I8" s="304"/>
      <c r="J8" s="305"/>
      <c r="K8" s="319" t="s">
        <v>53</v>
      </c>
      <c r="L8" s="320"/>
      <c r="M8" s="22"/>
      <c r="N8" s="397"/>
      <c r="O8" s="398"/>
      <c r="S8" s="166"/>
      <c r="T8" s="165"/>
    </row>
    <row r="9" spans="1:27" ht="22.15" customHeight="1" thickBot="1" x14ac:dyDescent="0.3">
      <c r="A9" s="294"/>
      <c r="B9" s="295"/>
      <c r="C9" s="324"/>
      <c r="D9" s="297"/>
      <c r="E9" s="61" t="s">
        <v>2</v>
      </c>
      <c r="F9" s="62" t="s">
        <v>2</v>
      </c>
      <c r="G9" s="61" t="s">
        <v>48</v>
      </c>
      <c r="H9" s="62" t="s">
        <v>48</v>
      </c>
      <c r="I9" s="61" t="s">
        <v>51</v>
      </c>
      <c r="J9" s="62" t="s">
        <v>51</v>
      </c>
      <c r="K9" s="63" t="s">
        <v>52</v>
      </c>
      <c r="L9" s="64" t="s">
        <v>52</v>
      </c>
      <c r="M9" s="23"/>
      <c r="N9" s="23"/>
      <c r="O9" s="23"/>
      <c r="S9" s="364"/>
      <c r="T9" s="284"/>
      <c r="U9" s="380"/>
      <c r="V9" s="387"/>
      <c r="W9" s="380"/>
      <c r="X9" s="387"/>
      <c r="Y9" s="380"/>
      <c r="Z9" s="387"/>
      <c r="AA9" s="380"/>
    </row>
    <row r="10" spans="1:27" ht="18.600000000000001" customHeight="1" x14ac:dyDescent="0.25">
      <c r="A10" s="294"/>
      <c r="B10" s="295"/>
      <c r="C10" s="327" t="s">
        <v>41</v>
      </c>
      <c r="D10" s="325" t="s">
        <v>42</v>
      </c>
      <c r="E10" s="308" t="s">
        <v>49</v>
      </c>
      <c r="F10" s="317" t="s">
        <v>117</v>
      </c>
      <c r="G10" s="306" t="s">
        <v>49</v>
      </c>
      <c r="H10" s="317" t="s">
        <v>209</v>
      </c>
      <c r="I10" s="308" t="s">
        <v>49</v>
      </c>
      <c r="J10" s="317" t="s">
        <v>50</v>
      </c>
      <c r="K10" s="308" t="s">
        <v>115</v>
      </c>
      <c r="L10" s="317" t="s">
        <v>50</v>
      </c>
      <c r="M10" s="416"/>
      <c r="N10" s="399" t="s">
        <v>213</v>
      </c>
      <c r="O10" s="400"/>
      <c r="P10" s="380" t="s">
        <v>203</v>
      </c>
      <c r="Q10" s="380"/>
      <c r="S10" s="390" t="s">
        <v>190</v>
      </c>
      <c r="T10" s="369" t="s">
        <v>193</v>
      </c>
      <c r="U10" s="388" t="s">
        <v>189</v>
      </c>
      <c r="V10" s="369" t="s">
        <v>194</v>
      </c>
      <c r="W10" s="388" t="s">
        <v>191</v>
      </c>
      <c r="X10" s="369" t="s">
        <v>195</v>
      </c>
      <c r="Y10" s="388" t="s">
        <v>192</v>
      </c>
      <c r="Z10" s="369" t="s">
        <v>206</v>
      </c>
      <c r="AA10" s="368" t="s">
        <v>207</v>
      </c>
    </row>
    <row r="11" spans="1:27" ht="18.600000000000001" customHeight="1" thickBot="1" x14ac:dyDescent="0.3">
      <c r="A11" s="296"/>
      <c r="B11" s="297"/>
      <c r="C11" s="307"/>
      <c r="D11" s="326"/>
      <c r="E11" s="309"/>
      <c r="F11" s="318"/>
      <c r="G11" s="307"/>
      <c r="H11" s="318"/>
      <c r="I11" s="309"/>
      <c r="J11" s="318"/>
      <c r="K11" s="309"/>
      <c r="L11" s="318"/>
      <c r="M11" s="416"/>
      <c r="N11" s="401"/>
      <c r="O11" s="402"/>
      <c r="P11" s="172" t="s">
        <v>205</v>
      </c>
      <c r="Q11" s="16" t="s">
        <v>204</v>
      </c>
      <c r="S11" s="391" t="e">
        <f>F13*#REF!</f>
        <v>#REF!</v>
      </c>
      <c r="T11" s="370"/>
      <c r="U11" s="389" t="e">
        <f>I13*#REF!</f>
        <v>#REF!</v>
      </c>
      <c r="V11" s="370"/>
      <c r="W11" s="389" t="e">
        <f>J13*#REF!</f>
        <v>#REF!</v>
      </c>
      <c r="X11" s="370"/>
      <c r="Y11" s="389" t="e">
        <f>K13*#REF!</f>
        <v>#REF!</v>
      </c>
      <c r="Z11" s="370"/>
      <c r="AA11" s="280"/>
    </row>
    <row r="12" spans="1:27" ht="32.450000000000003" customHeight="1" x14ac:dyDescent="0.25">
      <c r="A12" s="290" t="s">
        <v>3</v>
      </c>
      <c r="B12" s="291"/>
      <c r="C12" s="184"/>
      <c r="D12" s="185"/>
      <c r="E12" s="28"/>
      <c r="F12" s="188"/>
      <c r="G12" s="84"/>
      <c r="H12" s="188"/>
      <c r="I12" s="28"/>
      <c r="J12" s="188"/>
      <c r="K12" s="214"/>
      <c r="L12" s="188"/>
      <c r="M12" s="19"/>
      <c r="N12" s="173" t="s">
        <v>196</v>
      </c>
      <c r="O12" s="174">
        <f t="shared" ref="O12:O17" si="0">AA12*2</f>
        <v>0</v>
      </c>
      <c r="P12">
        <f t="shared" ref="P12:P17" si="1">$C$6*D12</f>
        <v>0</v>
      </c>
      <c r="Q12">
        <f t="shared" ref="Q12:Q17" si="2">C12+P12</f>
        <v>0</v>
      </c>
      <c r="S12" s="167">
        <f t="shared" ref="S12:S17" si="3">Q12*F12</f>
        <v>0</v>
      </c>
      <c r="T12" s="168">
        <f t="shared" ref="T12:T17" si="4">($F$24*S12+$I$26*S12)</f>
        <v>0</v>
      </c>
      <c r="U12" s="170">
        <f t="shared" ref="U12:U17" si="5">Q12*H12</f>
        <v>0</v>
      </c>
      <c r="V12" s="168">
        <f t="shared" ref="V12:V17" si="6">$H$24*U12</f>
        <v>0</v>
      </c>
      <c r="W12" s="170">
        <f t="shared" ref="W12:W17" si="7">Q12*J12</f>
        <v>0</v>
      </c>
      <c r="X12" s="168">
        <f t="shared" ref="X12:X17" si="8">$J$24*W12</f>
        <v>0</v>
      </c>
      <c r="Y12" s="170">
        <f t="shared" ref="Y12:Y17" si="9">Q12*L12</f>
        <v>0</v>
      </c>
      <c r="Z12" s="168">
        <f t="shared" ref="Z12:Z17" si="10">($L$24*Y12+$L$26*Y12)</f>
        <v>0</v>
      </c>
      <c r="AA12" s="171">
        <f t="shared" ref="AA12:AA17" si="11">T12+V12+X12+Z12</f>
        <v>0</v>
      </c>
    </row>
    <row r="13" spans="1:27" ht="32.450000000000003" customHeight="1" x14ac:dyDescent="0.25">
      <c r="A13" s="300" t="s">
        <v>11</v>
      </c>
      <c r="B13" s="301"/>
      <c r="C13" s="184"/>
      <c r="D13" s="185"/>
      <c r="E13" s="28"/>
      <c r="F13" s="188"/>
      <c r="G13" s="84"/>
      <c r="H13" s="188"/>
      <c r="I13" s="28"/>
      <c r="J13" s="188"/>
      <c r="K13" s="214"/>
      <c r="L13" s="188"/>
      <c r="M13" s="24"/>
      <c r="N13" s="173" t="s">
        <v>197</v>
      </c>
      <c r="O13" s="174">
        <f>AA13*2</f>
        <v>0</v>
      </c>
      <c r="P13">
        <f t="shared" si="1"/>
        <v>0</v>
      </c>
      <c r="Q13">
        <f t="shared" si="2"/>
        <v>0</v>
      </c>
      <c r="S13" s="167">
        <f t="shared" si="3"/>
        <v>0</v>
      </c>
      <c r="T13" s="168">
        <f t="shared" si="4"/>
        <v>0</v>
      </c>
      <c r="U13" s="170">
        <f t="shared" si="5"/>
        <v>0</v>
      </c>
      <c r="V13" s="168">
        <f t="shared" si="6"/>
        <v>0</v>
      </c>
      <c r="W13" s="170">
        <f t="shared" si="7"/>
        <v>0</v>
      </c>
      <c r="X13" s="168">
        <f t="shared" si="8"/>
        <v>0</v>
      </c>
      <c r="Y13" s="170">
        <f t="shared" si="9"/>
        <v>0</v>
      </c>
      <c r="Z13" s="168">
        <f t="shared" si="10"/>
        <v>0</v>
      </c>
      <c r="AA13" s="171">
        <f t="shared" si="11"/>
        <v>0</v>
      </c>
    </row>
    <row r="14" spans="1:27" ht="32.450000000000003" customHeight="1" x14ac:dyDescent="0.25">
      <c r="A14" s="300" t="s">
        <v>13</v>
      </c>
      <c r="B14" s="301"/>
      <c r="C14" s="184"/>
      <c r="D14" s="185"/>
      <c r="E14" s="28"/>
      <c r="F14" s="188"/>
      <c r="G14" s="84"/>
      <c r="H14" s="188"/>
      <c r="I14" s="28"/>
      <c r="J14" s="188"/>
      <c r="K14" s="214"/>
      <c r="L14" s="188"/>
      <c r="M14" s="20"/>
      <c r="N14" s="173" t="s">
        <v>198</v>
      </c>
      <c r="O14" s="174">
        <f>AA14*2</f>
        <v>0</v>
      </c>
      <c r="P14">
        <f t="shared" si="1"/>
        <v>0</v>
      </c>
      <c r="Q14">
        <f t="shared" si="2"/>
        <v>0</v>
      </c>
      <c r="S14" s="167">
        <f t="shared" si="3"/>
        <v>0</v>
      </c>
      <c r="T14" s="168">
        <f t="shared" si="4"/>
        <v>0</v>
      </c>
      <c r="U14" s="170">
        <f t="shared" si="5"/>
        <v>0</v>
      </c>
      <c r="V14" s="168">
        <f t="shared" si="6"/>
        <v>0</v>
      </c>
      <c r="W14" s="170">
        <f t="shared" si="7"/>
        <v>0</v>
      </c>
      <c r="X14" s="168">
        <f t="shared" si="8"/>
        <v>0</v>
      </c>
      <c r="Y14" s="170">
        <f t="shared" si="9"/>
        <v>0</v>
      </c>
      <c r="Z14" s="168">
        <f t="shared" si="10"/>
        <v>0</v>
      </c>
      <c r="AA14" s="171">
        <f t="shared" si="11"/>
        <v>0</v>
      </c>
    </row>
    <row r="15" spans="1:27" ht="32.450000000000003" customHeight="1" x14ac:dyDescent="0.25">
      <c r="A15" s="300" t="s">
        <v>15</v>
      </c>
      <c r="B15" s="301"/>
      <c r="C15" s="184"/>
      <c r="D15" s="185"/>
      <c r="E15" s="28"/>
      <c r="F15" s="188"/>
      <c r="G15" s="84"/>
      <c r="H15" s="188"/>
      <c r="I15" s="28"/>
      <c r="J15" s="188"/>
      <c r="K15" s="214"/>
      <c r="L15" s="188"/>
      <c r="M15" s="20"/>
      <c r="N15" s="173" t="s">
        <v>199</v>
      </c>
      <c r="O15" s="174">
        <f t="shared" si="0"/>
        <v>0</v>
      </c>
      <c r="P15">
        <f t="shared" si="1"/>
        <v>0</v>
      </c>
      <c r="Q15">
        <f t="shared" si="2"/>
        <v>0</v>
      </c>
      <c r="S15" s="167">
        <f t="shared" si="3"/>
        <v>0</v>
      </c>
      <c r="T15" s="168">
        <f t="shared" si="4"/>
        <v>0</v>
      </c>
      <c r="U15" s="170">
        <f t="shared" si="5"/>
        <v>0</v>
      </c>
      <c r="V15" s="168">
        <f t="shared" si="6"/>
        <v>0</v>
      </c>
      <c r="W15" s="170">
        <f t="shared" si="7"/>
        <v>0</v>
      </c>
      <c r="X15" s="168">
        <f t="shared" si="8"/>
        <v>0</v>
      </c>
      <c r="Y15" s="170">
        <f t="shared" si="9"/>
        <v>0</v>
      </c>
      <c r="Z15" s="168">
        <f t="shared" si="10"/>
        <v>0</v>
      </c>
      <c r="AA15" s="171">
        <f t="shared" si="11"/>
        <v>0</v>
      </c>
    </row>
    <row r="16" spans="1:27" ht="32.450000000000003" customHeight="1" x14ac:dyDescent="0.25">
      <c r="A16" s="300" t="s">
        <v>43</v>
      </c>
      <c r="B16" s="301"/>
      <c r="C16" s="184"/>
      <c r="D16" s="185"/>
      <c r="E16" s="28"/>
      <c r="F16" s="188"/>
      <c r="G16" s="84"/>
      <c r="H16" s="188"/>
      <c r="I16" s="28"/>
      <c r="J16" s="188"/>
      <c r="K16" s="214"/>
      <c r="L16" s="188"/>
      <c r="M16" s="24"/>
      <c r="N16" s="173" t="s">
        <v>200</v>
      </c>
      <c r="O16" s="174">
        <f t="shared" si="0"/>
        <v>0</v>
      </c>
      <c r="P16">
        <f t="shared" si="1"/>
        <v>0</v>
      </c>
      <c r="Q16">
        <f t="shared" si="2"/>
        <v>0</v>
      </c>
      <c r="S16" s="167">
        <f t="shared" si="3"/>
        <v>0</v>
      </c>
      <c r="T16" s="168">
        <f t="shared" si="4"/>
        <v>0</v>
      </c>
      <c r="U16" s="170">
        <f t="shared" si="5"/>
        <v>0</v>
      </c>
      <c r="V16" s="168">
        <f t="shared" si="6"/>
        <v>0</v>
      </c>
      <c r="W16" s="170">
        <f t="shared" si="7"/>
        <v>0</v>
      </c>
      <c r="X16" s="168">
        <f t="shared" si="8"/>
        <v>0</v>
      </c>
      <c r="Y16" s="170">
        <f t="shared" si="9"/>
        <v>0</v>
      </c>
      <c r="Z16" s="168">
        <f t="shared" si="10"/>
        <v>0</v>
      </c>
      <c r="AA16" s="171">
        <f t="shared" si="11"/>
        <v>0</v>
      </c>
    </row>
    <row r="17" spans="1:27" ht="32.450000000000003" customHeight="1" thickBot="1" x14ac:dyDescent="0.3">
      <c r="A17" s="288" t="s">
        <v>44</v>
      </c>
      <c r="B17" s="289"/>
      <c r="C17" s="186"/>
      <c r="D17" s="187"/>
      <c r="E17" s="29"/>
      <c r="F17" s="189"/>
      <c r="G17" s="85"/>
      <c r="H17" s="189"/>
      <c r="I17" s="29"/>
      <c r="J17" s="189"/>
      <c r="K17" s="215"/>
      <c r="L17" s="189"/>
      <c r="M17" s="24"/>
      <c r="N17" s="175" t="s">
        <v>201</v>
      </c>
      <c r="O17" s="176">
        <f t="shared" si="0"/>
        <v>0</v>
      </c>
      <c r="P17">
        <f t="shared" si="1"/>
        <v>0</v>
      </c>
      <c r="Q17">
        <f t="shared" si="2"/>
        <v>0</v>
      </c>
      <c r="S17" s="167">
        <f t="shared" si="3"/>
        <v>0</v>
      </c>
      <c r="T17" s="169">
        <f t="shared" si="4"/>
        <v>0</v>
      </c>
      <c r="U17" s="170">
        <f t="shared" si="5"/>
        <v>0</v>
      </c>
      <c r="V17" s="169">
        <f t="shared" si="6"/>
        <v>0</v>
      </c>
      <c r="W17" s="170">
        <f t="shared" si="7"/>
        <v>0</v>
      </c>
      <c r="X17" s="169">
        <f t="shared" si="8"/>
        <v>0</v>
      </c>
      <c r="Y17" s="170">
        <f t="shared" si="9"/>
        <v>0</v>
      </c>
      <c r="Z17" s="169">
        <f t="shared" si="10"/>
        <v>0</v>
      </c>
      <c r="AA17" s="171">
        <f t="shared" si="11"/>
        <v>0</v>
      </c>
    </row>
    <row r="18" spans="1:27" ht="32.450000000000003" customHeight="1" thickBot="1" x14ac:dyDescent="0.3">
      <c r="A18" s="371" t="s">
        <v>202</v>
      </c>
      <c r="B18" s="372"/>
      <c r="C18" s="372"/>
      <c r="D18" s="373"/>
      <c r="E18" s="65">
        <f t="shared" ref="E18:L18" si="12">$Q$12*E12+$Q$13*E13+$Q$14*E14+$Q$15*E15+$Q$16*E16+$Q$17*E17</f>
        <v>0</v>
      </c>
      <c r="F18" s="66">
        <f t="shared" si="12"/>
        <v>0</v>
      </c>
      <c r="G18" s="65">
        <f t="shared" si="12"/>
        <v>0</v>
      </c>
      <c r="H18" s="66">
        <f t="shared" si="12"/>
        <v>0</v>
      </c>
      <c r="I18" s="65">
        <f>$Q$12*I12+$Q$13*I13+$Q$14*I14+$Q$15*I15+$Q$16*I16+$Q$17*I17</f>
        <v>0</v>
      </c>
      <c r="J18" s="66">
        <f t="shared" si="12"/>
        <v>0</v>
      </c>
      <c r="K18" s="65">
        <f t="shared" si="12"/>
        <v>0</v>
      </c>
      <c r="L18" s="66">
        <f t="shared" si="12"/>
        <v>0</v>
      </c>
      <c r="M18" s="19"/>
      <c r="N18" s="177" t="s">
        <v>212</v>
      </c>
      <c r="O18" s="178">
        <f>SUM(O12:O17)</f>
        <v>0</v>
      </c>
      <c r="S18" s="164">
        <f>SUM(S12:S17)</f>
        <v>0</v>
      </c>
      <c r="T18" s="164"/>
      <c r="U18" s="81">
        <f>SUM(U12:U17)</f>
        <v>0</v>
      </c>
      <c r="V18" s="164"/>
      <c r="W18" s="81">
        <f>SUM(W12:W17)</f>
        <v>0</v>
      </c>
      <c r="X18" s="164"/>
      <c r="Y18" s="81">
        <f>SUM(Y12:Y17)</f>
        <v>0</v>
      </c>
      <c r="Z18" s="164"/>
      <c r="AA18" s="81">
        <f>SUM(AA12:AA17)</f>
        <v>0</v>
      </c>
    </row>
    <row r="19" spans="1:27" ht="32.450000000000003" customHeight="1" x14ac:dyDescent="0.25">
      <c r="A19" s="292" t="s">
        <v>45</v>
      </c>
      <c r="B19" s="374"/>
      <c r="C19" s="378" t="s">
        <v>187</v>
      </c>
      <c r="D19" s="154" t="s">
        <v>46</v>
      </c>
      <c r="E19" s="204"/>
      <c r="F19" s="204"/>
      <c r="G19" s="204"/>
      <c r="H19" s="204"/>
      <c r="I19" s="204"/>
      <c r="J19" s="204"/>
      <c r="K19" s="204"/>
      <c r="L19" s="205"/>
      <c r="M19" s="153"/>
      <c r="N19" s="153"/>
      <c r="O19" s="153"/>
    </row>
    <row r="20" spans="1:27" ht="32.450000000000003" customHeight="1" thickBot="1" x14ac:dyDescent="0.3">
      <c r="A20" s="375"/>
      <c r="B20" s="376"/>
      <c r="C20" s="379"/>
      <c r="D20" s="160" t="s">
        <v>47</v>
      </c>
      <c r="E20" s="161"/>
      <c r="F20" s="161"/>
      <c r="G20" s="161"/>
      <c r="H20" s="161"/>
      <c r="I20" s="161"/>
      <c r="J20" s="161"/>
      <c r="K20" s="161"/>
      <c r="L20" s="162"/>
      <c r="M20" s="153"/>
      <c r="N20" s="153"/>
      <c r="O20" s="153"/>
    </row>
    <row r="21" spans="1:27" ht="32.450000000000003" customHeight="1" thickTop="1" thickBot="1" x14ac:dyDescent="0.3">
      <c r="A21" s="296"/>
      <c r="B21" s="377"/>
      <c r="C21" s="158" t="s">
        <v>186</v>
      </c>
      <c r="D21" s="156" t="s">
        <v>188</v>
      </c>
      <c r="E21" s="157"/>
      <c r="F21" s="157"/>
      <c r="G21" s="157"/>
      <c r="H21" s="157"/>
      <c r="I21" s="157"/>
      <c r="J21" s="157"/>
      <c r="K21" s="157"/>
      <c r="L21" s="159"/>
      <c r="M21" s="153"/>
      <c r="N21" s="153"/>
      <c r="O21" s="153"/>
    </row>
    <row r="22" spans="1:27" ht="32.450000000000003" customHeight="1" thickBot="1" x14ac:dyDescent="0.3">
      <c r="A22" s="381" t="s">
        <v>259</v>
      </c>
      <c r="B22" s="382"/>
      <c r="C22" s="69"/>
      <c r="D22" s="206"/>
      <c r="E22" s="69"/>
      <c r="F22" s="69"/>
      <c r="G22" s="69"/>
      <c r="H22" s="69"/>
      <c r="I22" s="69"/>
      <c r="J22" s="69"/>
      <c r="K22" s="69"/>
      <c r="L22" s="163"/>
      <c r="M22" s="153"/>
      <c r="N22" s="153"/>
      <c r="O22" s="153"/>
    </row>
    <row r="23" spans="1:27" ht="25.9" customHeight="1" thickBot="1" x14ac:dyDescent="0.3">
      <c r="A23" s="359" t="s">
        <v>228</v>
      </c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360"/>
      <c r="M23" s="25"/>
      <c r="N23" s="25"/>
      <c r="O23" s="25"/>
    </row>
    <row r="24" spans="1:27" ht="31.9" customHeight="1" x14ac:dyDescent="0.3">
      <c r="A24" s="340" t="s">
        <v>112</v>
      </c>
      <c r="B24" s="341"/>
      <c r="C24" s="336" t="s">
        <v>109</v>
      </c>
      <c r="D24" s="337"/>
      <c r="E24" s="68" t="s">
        <v>55</v>
      </c>
      <c r="F24" s="190"/>
      <c r="G24" s="68" t="s">
        <v>56</v>
      </c>
      <c r="H24" s="190"/>
      <c r="I24" s="68" t="s">
        <v>57</v>
      </c>
      <c r="J24" s="190"/>
      <c r="K24" s="68" t="s">
        <v>58</v>
      </c>
      <c r="L24" s="191"/>
      <c r="M24" s="354" t="s">
        <v>60</v>
      </c>
      <c r="N24" s="355"/>
      <c r="O24" s="356"/>
    </row>
    <row r="25" spans="1:27" ht="31.9" customHeight="1" thickBot="1" x14ac:dyDescent="0.3">
      <c r="A25" s="342"/>
      <c r="B25" s="343"/>
      <c r="C25" s="338"/>
      <c r="D25" s="339"/>
      <c r="E25" s="31" t="s">
        <v>59</v>
      </c>
      <c r="F25" s="33">
        <f>F18*F24*2</f>
        <v>0</v>
      </c>
      <c r="G25" s="31" t="s">
        <v>59</v>
      </c>
      <c r="H25" s="33">
        <f>H18*H24*2</f>
        <v>0</v>
      </c>
      <c r="I25" s="31" t="s">
        <v>59</v>
      </c>
      <c r="J25" s="33">
        <f>J24*J18*2</f>
        <v>0</v>
      </c>
      <c r="K25" s="31" t="s">
        <v>59</v>
      </c>
      <c r="L25" s="35">
        <f>L18*L24*2</f>
        <v>0</v>
      </c>
      <c r="M25" s="413" t="s">
        <v>61</v>
      </c>
      <c r="N25" s="414"/>
      <c r="O25" s="415"/>
    </row>
    <row r="26" spans="1:27" ht="31.9" customHeight="1" x14ac:dyDescent="0.25">
      <c r="A26" s="342"/>
      <c r="B26" s="343"/>
      <c r="C26" s="336" t="s">
        <v>110</v>
      </c>
      <c r="D26" s="337"/>
      <c r="E26" s="357" t="s">
        <v>113</v>
      </c>
      <c r="F26" s="358"/>
      <c r="G26" s="358"/>
      <c r="H26" s="358"/>
      <c r="I26" s="331"/>
      <c r="J26" s="332"/>
      <c r="K26" s="30" t="s">
        <v>58</v>
      </c>
      <c r="L26" s="191"/>
      <c r="M26" s="348">
        <f>(F25+H25+J25+L25)+(I27+L27)</f>
        <v>0</v>
      </c>
      <c r="N26" s="349"/>
      <c r="O26" s="350"/>
    </row>
    <row r="27" spans="1:27" ht="34.15" customHeight="1" thickBot="1" x14ac:dyDescent="0.3">
      <c r="A27" s="344"/>
      <c r="B27" s="345"/>
      <c r="C27" s="338"/>
      <c r="D27" s="339"/>
      <c r="E27" s="333" t="s">
        <v>59</v>
      </c>
      <c r="F27" s="334"/>
      <c r="G27" s="334"/>
      <c r="H27" s="334"/>
      <c r="I27" s="329">
        <f>I26*F18*2</f>
        <v>0</v>
      </c>
      <c r="J27" s="330"/>
      <c r="K27" s="34" t="s">
        <v>59</v>
      </c>
      <c r="L27" s="67">
        <f>L18*L26*2</f>
        <v>0</v>
      </c>
      <c r="M27" s="351"/>
      <c r="N27" s="352"/>
      <c r="O27" s="353"/>
    </row>
    <row r="28" spans="1:27" ht="9" customHeight="1" x14ac:dyDescent="0.25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3"/>
      <c r="N28" s="12"/>
      <c r="O28" s="12"/>
    </row>
    <row r="29" spans="1:27" ht="21" x14ac:dyDescent="0.25">
      <c r="A29" s="7" t="s">
        <v>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27" ht="25.15" customHeight="1" x14ac:dyDescent="0.25">
      <c r="A30" s="346" t="s">
        <v>79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</row>
    <row r="31" spans="1:27" ht="22.15" customHeight="1" x14ac:dyDescent="0.25">
      <c r="A31" s="361" t="s">
        <v>208</v>
      </c>
      <c r="B31" s="362"/>
      <c r="C31" s="363"/>
      <c r="D31" s="361" t="s">
        <v>5</v>
      </c>
      <c r="E31" s="363"/>
      <c r="F31" s="361" t="s">
        <v>6</v>
      </c>
      <c r="G31" s="363"/>
      <c r="H31" s="385" t="s">
        <v>216</v>
      </c>
      <c r="I31" s="386"/>
      <c r="J31" s="366" t="s">
        <v>211</v>
      </c>
      <c r="K31" s="365" t="s">
        <v>214</v>
      </c>
      <c r="L31" s="240"/>
      <c r="M31" s="240"/>
      <c r="N31" s="240"/>
      <c r="O31" s="240"/>
    </row>
    <row r="32" spans="1:27" ht="28.9" customHeight="1" x14ac:dyDescent="0.25">
      <c r="A32" s="326"/>
      <c r="B32" s="364"/>
      <c r="C32" s="307"/>
      <c r="D32" s="326"/>
      <c r="E32" s="307"/>
      <c r="F32" s="326"/>
      <c r="G32" s="307"/>
      <c r="H32" s="383" t="s">
        <v>219</v>
      </c>
      <c r="I32" s="384"/>
      <c r="J32" s="367"/>
      <c r="K32" s="240"/>
      <c r="L32" s="240"/>
      <c r="M32" s="240"/>
      <c r="N32" s="240"/>
      <c r="O32" s="240"/>
    </row>
    <row r="33" spans="1:18" ht="42.75" customHeight="1" x14ac:dyDescent="0.25">
      <c r="A33" s="328" t="s">
        <v>3</v>
      </c>
      <c r="B33" s="335" t="s">
        <v>7</v>
      </c>
      <c r="C33" s="335"/>
      <c r="D33" s="278" t="s">
        <v>238</v>
      </c>
      <c r="E33" s="278"/>
      <c r="F33" s="277">
        <f>R33</f>
        <v>0</v>
      </c>
      <c r="G33" s="277"/>
      <c r="H33" s="239">
        <f>SUM(O12:O13)-SUM(F33:G42)</f>
        <v>0</v>
      </c>
      <c r="I33" s="240"/>
      <c r="J33" s="155" t="e">
        <f>F33/$M$26</f>
        <v>#DIV/0!</v>
      </c>
      <c r="K33" s="281" t="s">
        <v>251</v>
      </c>
      <c r="L33" s="240"/>
      <c r="M33" s="240"/>
      <c r="N33" s="240"/>
      <c r="O33" s="240"/>
      <c r="P33" s="279" t="s">
        <v>91</v>
      </c>
      <c r="Q33" s="280"/>
      <c r="R33" s="81">
        <f>附件二教保服務人員!I2</f>
        <v>0</v>
      </c>
    </row>
    <row r="34" spans="1:18" ht="42.75" customHeight="1" x14ac:dyDescent="0.25">
      <c r="A34" s="328"/>
      <c r="B34" s="335"/>
      <c r="C34" s="335"/>
      <c r="D34" s="278" t="s">
        <v>8</v>
      </c>
      <c r="E34" s="278"/>
      <c r="F34" s="277">
        <f>R34</f>
        <v>0</v>
      </c>
      <c r="G34" s="277"/>
      <c r="H34" s="239"/>
      <c r="I34" s="240"/>
      <c r="J34" s="155" t="e">
        <f t="shared" ref="J34:J45" si="13">F34/$M$26</f>
        <v>#DIV/0!</v>
      </c>
      <c r="K34" s="240"/>
      <c r="L34" s="240"/>
      <c r="M34" s="240"/>
      <c r="N34" s="240"/>
      <c r="O34" s="240"/>
      <c r="P34" s="275" t="s">
        <v>92</v>
      </c>
      <c r="Q34" s="276"/>
      <c r="R34" s="70">
        <f>附件二教保服務人員!M2</f>
        <v>0</v>
      </c>
    </row>
    <row r="35" spans="1:18" ht="42.75" customHeight="1" x14ac:dyDescent="0.25">
      <c r="A35" s="328"/>
      <c r="B35" s="335"/>
      <c r="C35" s="335"/>
      <c r="D35" s="278" t="s">
        <v>9</v>
      </c>
      <c r="E35" s="278"/>
      <c r="F35" s="277">
        <f>R35</f>
        <v>0</v>
      </c>
      <c r="G35" s="277"/>
      <c r="H35" s="239"/>
      <c r="I35" s="240"/>
      <c r="J35" s="155" t="e">
        <f t="shared" si="13"/>
        <v>#DIV/0!</v>
      </c>
      <c r="K35" s="240"/>
      <c r="L35" s="240"/>
      <c r="M35" s="240"/>
      <c r="N35" s="240"/>
      <c r="O35" s="240"/>
      <c r="P35" s="275" t="s">
        <v>65</v>
      </c>
      <c r="Q35" s="276"/>
      <c r="R35" s="81">
        <f>附件二教保服務人員!M3</f>
        <v>0</v>
      </c>
    </row>
    <row r="36" spans="1:18" ht="42.75" customHeight="1" x14ac:dyDescent="0.25">
      <c r="A36" s="328"/>
      <c r="B36" s="335"/>
      <c r="C36" s="335"/>
      <c r="D36" s="278" t="s">
        <v>10</v>
      </c>
      <c r="E36" s="278"/>
      <c r="F36" s="277">
        <f>R36</f>
        <v>0</v>
      </c>
      <c r="G36" s="277"/>
      <c r="H36" s="239"/>
      <c r="I36" s="240"/>
      <c r="J36" s="155" t="e">
        <f t="shared" si="13"/>
        <v>#DIV/0!</v>
      </c>
      <c r="K36" s="240"/>
      <c r="L36" s="240"/>
      <c r="M36" s="240"/>
      <c r="N36" s="240"/>
      <c r="O36" s="240"/>
      <c r="P36" s="275" t="s">
        <v>66</v>
      </c>
      <c r="Q36" s="276"/>
      <c r="R36" s="81">
        <f>附件二教保服務人員!M4</f>
        <v>0</v>
      </c>
    </row>
    <row r="37" spans="1:18" ht="61.5" customHeight="1" x14ac:dyDescent="0.25">
      <c r="A37" s="328" t="s">
        <v>11</v>
      </c>
      <c r="B37" s="335" t="s">
        <v>31</v>
      </c>
      <c r="C37" s="335"/>
      <c r="D37" s="278" t="s">
        <v>32</v>
      </c>
      <c r="E37" s="278"/>
      <c r="F37" s="277">
        <f>R37</f>
        <v>0</v>
      </c>
      <c r="G37" s="277"/>
      <c r="H37" s="239"/>
      <c r="I37" s="240"/>
      <c r="J37" s="155" t="e">
        <f t="shared" si="13"/>
        <v>#DIV/0!</v>
      </c>
      <c r="K37" s="282" t="s">
        <v>252</v>
      </c>
      <c r="L37" s="283"/>
      <c r="M37" s="283"/>
      <c r="N37" s="283"/>
      <c r="O37" s="283"/>
      <c r="P37" s="273" t="s">
        <v>108</v>
      </c>
      <c r="Q37" s="274"/>
      <c r="R37" s="81">
        <f>附件三庶務人員!M2</f>
        <v>0</v>
      </c>
    </row>
    <row r="38" spans="1:18" ht="49.5" customHeight="1" x14ac:dyDescent="0.25">
      <c r="A38" s="328"/>
      <c r="B38" s="241" t="s">
        <v>33</v>
      </c>
      <c r="C38" s="241"/>
      <c r="D38" s="278" t="s">
        <v>34</v>
      </c>
      <c r="E38" s="278"/>
      <c r="F38" s="245"/>
      <c r="G38" s="245"/>
      <c r="H38" s="239"/>
      <c r="I38" s="240"/>
      <c r="J38" s="155" t="e">
        <f t="shared" si="13"/>
        <v>#DIV/0!</v>
      </c>
      <c r="K38" s="246" t="s">
        <v>258</v>
      </c>
      <c r="L38" s="247"/>
      <c r="M38" s="247"/>
      <c r="N38" s="247"/>
      <c r="O38" s="248"/>
    </row>
    <row r="39" spans="1:18" ht="50.45" customHeight="1" x14ac:dyDescent="0.25">
      <c r="A39" s="328"/>
      <c r="B39" s="241" t="s">
        <v>35</v>
      </c>
      <c r="C39" s="241"/>
      <c r="D39" s="278" t="s">
        <v>12</v>
      </c>
      <c r="E39" s="278"/>
      <c r="F39" s="245"/>
      <c r="G39" s="245"/>
      <c r="H39" s="239"/>
      <c r="I39" s="240"/>
      <c r="J39" s="155" t="e">
        <f t="shared" si="13"/>
        <v>#DIV/0!</v>
      </c>
      <c r="K39" s="246" t="s">
        <v>255</v>
      </c>
      <c r="L39" s="247"/>
      <c r="M39" s="247"/>
      <c r="N39" s="247"/>
      <c r="O39" s="248"/>
      <c r="P39" s="284"/>
      <c r="Q39" s="284"/>
    </row>
    <row r="40" spans="1:18" ht="50.45" customHeight="1" x14ac:dyDescent="0.25">
      <c r="A40" s="328"/>
      <c r="B40" s="271" t="s">
        <v>36</v>
      </c>
      <c r="C40" s="271"/>
      <c r="D40" s="278" t="s">
        <v>246</v>
      </c>
      <c r="E40" s="278"/>
      <c r="F40" s="245"/>
      <c r="G40" s="245"/>
      <c r="H40" s="239"/>
      <c r="I40" s="240"/>
      <c r="J40" s="155" t="e">
        <f t="shared" si="13"/>
        <v>#DIV/0!</v>
      </c>
      <c r="K40" s="246" t="s">
        <v>256</v>
      </c>
      <c r="L40" s="247"/>
      <c r="M40" s="247"/>
      <c r="N40" s="247"/>
      <c r="O40" s="248"/>
      <c r="P40" s="181"/>
      <c r="Q40" s="182"/>
    </row>
    <row r="41" spans="1:18" ht="50.45" customHeight="1" x14ac:dyDescent="0.25">
      <c r="A41" s="328"/>
      <c r="B41" s="271" t="s">
        <v>248</v>
      </c>
      <c r="C41" s="271"/>
      <c r="D41" s="278" t="s">
        <v>253</v>
      </c>
      <c r="E41" s="278"/>
      <c r="F41" s="245"/>
      <c r="G41" s="245"/>
      <c r="H41" s="239"/>
      <c r="I41" s="240"/>
      <c r="J41" s="155" t="e">
        <f t="shared" si="13"/>
        <v>#DIV/0!</v>
      </c>
      <c r="K41" s="246"/>
      <c r="L41" s="247"/>
      <c r="M41" s="247"/>
      <c r="N41" s="247"/>
      <c r="O41" s="248"/>
      <c r="P41" s="181"/>
      <c r="Q41" s="181"/>
    </row>
    <row r="42" spans="1:18" ht="50.45" customHeight="1" x14ac:dyDescent="0.25">
      <c r="A42" s="328"/>
      <c r="B42" s="271" t="s">
        <v>240</v>
      </c>
      <c r="C42" s="271"/>
      <c r="D42" s="272" t="s">
        <v>247</v>
      </c>
      <c r="E42" s="272"/>
      <c r="F42" s="245"/>
      <c r="G42" s="245"/>
      <c r="H42" s="239"/>
      <c r="I42" s="240"/>
      <c r="J42" s="155" t="e">
        <f t="shared" si="13"/>
        <v>#DIV/0!</v>
      </c>
      <c r="K42" s="246" t="s">
        <v>249</v>
      </c>
      <c r="L42" s="247"/>
      <c r="M42" s="247"/>
      <c r="N42" s="247"/>
      <c r="O42" s="248"/>
    </row>
    <row r="43" spans="1:18" ht="50.45" customHeight="1" x14ac:dyDescent="0.25">
      <c r="A43" s="82" t="s">
        <v>13</v>
      </c>
      <c r="B43" s="271" t="s">
        <v>250</v>
      </c>
      <c r="C43" s="271"/>
      <c r="D43" s="278" t="s">
        <v>14</v>
      </c>
      <c r="E43" s="278"/>
      <c r="F43" s="245"/>
      <c r="G43" s="245"/>
      <c r="H43" s="239">
        <f>O14-F43</f>
        <v>0</v>
      </c>
      <c r="I43" s="240"/>
      <c r="J43" s="155" t="e">
        <f t="shared" si="13"/>
        <v>#DIV/0!</v>
      </c>
      <c r="K43" s="281" t="s">
        <v>267</v>
      </c>
      <c r="L43" s="240"/>
      <c r="M43" s="240"/>
      <c r="N43" s="240"/>
      <c r="O43" s="240"/>
    </row>
    <row r="44" spans="1:18" ht="50.45" customHeight="1" x14ac:dyDescent="0.25">
      <c r="A44" s="82" t="s">
        <v>15</v>
      </c>
      <c r="B44" s="271" t="s">
        <v>199</v>
      </c>
      <c r="C44" s="271"/>
      <c r="D44" s="278" t="s">
        <v>16</v>
      </c>
      <c r="E44" s="278"/>
      <c r="F44" s="245"/>
      <c r="G44" s="245"/>
      <c r="H44" s="239">
        <f>O15-F44</f>
        <v>0</v>
      </c>
      <c r="I44" s="240"/>
      <c r="J44" s="155" t="e">
        <f t="shared" si="13"/>
        <v>#DIV/0!</v>
      </c>
      <c r="K44" s="281" t="s">
        <v>268</v>
      </c>
      <c r="L44" s="240"/>
      <c r="M44" s="240"/>
      <c r="N44" s="240"/>
      <c r="O44" s="240"/>
    </row>
    <row r="45" spans="1:18" ht="50.45" customHeight="1" thickBot="1" x14ac:dyDescent="0.3">
      <c r="A45" s="82" t="s">
        <v>17</v>
      </c>
      <c r="B45" s="271" t="s">
        <v>18</v>
      </c>
      <c r="C45" s="271"/>
      <c r="D45" s="278" t="s">
        <v>24</v>
      </c>
      <c r="E45" s="278"/>
      <c r="F45" s="245"/>
      <c r="G45" s="245"/>
      <c r="H45" s="239">
        <f>SUM(O16:O17)-F45</f>
        <v>0</v>
      </c>
      <c r="I45" s="240"/>
      <c r="J45" s="155" t="e">
        <f t="shared" si="13"/>
        <v>#DIV/0!</v>
      </c>
      <c r="K45" s="260" t="s">
        <v>210</v>
      </c>
      <c r="L45" s="261"/>
      <c r="M45" s="261"/>
      <c r="N45" s="261"/>
      <c r="O45" s="262"/>
    </row>
    <row r="46" spans="1:18" ht="48" customHeight="1" thickBot="1" x14ac:dyDescent="0.3">
      <c r="A46" s="249" t="s">
        <v>80</v>
      </c>
      <c r="B46" s="250"/>
      <c r="C46" s="250"/>
      <c r="D46" s="250"/>
      <c r="E46" s="251"/>
      <c r="F46" s="267">
        <f>SUM(F33:G45)</f>
        <v>0</v>
      </c>
      <c r="G46" s="268"/>
      <c r="H46" s="239">
        <f>SUM(H33:H45)</f>
        <v>0</v>
      </c>
      <c r="I46" s="240"/>
      <c r="J46" s="179" t="e">
        <f>F46/M26</f>
        <v>#DIV/0!</v>
      </c>
      <c r="K46" s="258" t="s">
        <v>38</v>
      </c>
      <c r="L46" s="259"/>
      <c r="M46" s="263" t="e">
        <f>SUM(F33:G37)/M26</f>
        <v>#DIV/0!</v>
      </c>
      <c r="N46" s="264"/>
      <c r="O46" s="259"/>
    </row>
    <row r="47" spans="1:18" ht="21" x14ac:dyDescent="0.25">
      <c r="A47" s="9" t="s">
        <v>19</v>
      </c>
      <c r="B47" s="10"/>
      <c r="C47" s="11"/>
      <c r="D47" s="11"/>
      <c r="E47" s="11"/>
      <c r="F47" s="11"/>
      <c r="G47" s="11"/>
      <c r="H47" s="11"/>
      <c r="I47" s="11"/>
      <c r="J47" s="2"/>
      <c r="K47" s="2"/>
      <c r="L47" s="2"/>
      <c r="M47" s="3"/>
      <c r="N47" s="3"/>
      <c r="O47" s="3"/>
    </row>
    <row r="48" spans="1:18" ht="25.15" customHeight="1" x14ac:dyDescent="0.25">
      <c r="A48" s="269" t="s">
        <v>29</v>
      </c>
      <c r="B48" s="270"/>
      <c r="C48" s="254"/>
      <c r="D48" s="254"/>
      <c r="E48" s="254"/>
      <c r="F48" s="255"/>
      <c r="G48" s="265" t="s">
        <v>20</v>
      </c>
      <c r="H48" s="265"/>
      <c r="I48" s="257"/>
      <c r="J48" s="266" t="s">
        <v>214</v>
      </c>
      <c r="K48" s="250"/>
      <c r="L48" s="251"/>
      <c r="M48" s="4"/>
      <c r="N48" s="4"/>
      <c r="O48" s="5"/>
    </row>
    <row r="49" spans="1:15" ht="38.25" customHeight="1" x14ac:dyDescent="0.25">
      <c r="A49" s="252">
        <f>M26-F46</f>
        <v>0</v>
      </c>
      <c r="B49" s="253"/>
      <c r="C49" s="254"/>
      <c r="D49" s="254"/>
      <c r="E49" s="254"/>
      <c r="F49" s="255"/>
      <c r="G49" s="256" t="e">
        <f>A49/M26</f>
        <v>#DIV/0!</v>
      </c>
      <c r="H49" s="257"/>
      <c r="I49" s="257"/>
      <c r="J49" s="242" t="s">
        <v>215</v>
      </c>
      <c r="K49" s="243"/>
      <c r="L49" s="244"/>
      <c r="M49" s="6"/>
      <c r="N49" s="6"/>
      <c r="O49" s="5"/>
    </row>
    <row r="50" spans="1:15" ht="19.5" x14ac:dyDescent="0.25">
      <c r="A50" s="180" t="s">
        <v>217</v>
      </c>
      <c r="B50" s="403" t="s">
        <v>221</v>
      </c>
      <c r="C50" s="404"/>
      <c r="D50" s="404"/>
      <c r="E50" s="404"/>
      <c r="F50" s="404"/>
      <c r="G50" s="404"/>
      <c r="H50" s="404"/>
      <c r="I50" s="404"/>
      <c r="J50" s="404"/>
      <c r="K50" s="404"/>
      <c r="L50" s="404"/>
      <c r="M50" s="404"/>
      <c r="N50" s="404"/>
      <c r="O50" s="404"/>
    </row>
    <row r="51" spans="1:15" ht="19.5" x14ac:dyDescent="0.25">
      <c r="A51" s="180" t="s">
        <v>218</v>
      </c>
      <c r="B51" s="405" t="s">
        <v>222</v>
      </c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</row>
    <row r="52" spans="1:15" ht="19.5" x14ac:dyDescent="0.25">
      <c r="A52" s="180" t="s">
        <v>220</v>
      </c>
      <c r="B52" s="405" t="s">
        <v>271</v>
      </c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</row>
    <row r="53" spans="1:15" ht="21" x14ac:dyDescent="0.25">
      <c r="A53" s="11"/>
      <c r="B53" s="11" t="s">
        <v>21</v>
      </c>
      <c r="C53" s="11"/>
      <c r="D53" s="11"/>
      <c r="E53" s="11"/>
      <c r="F53" s="11"/>
      <c r="G53" s="11" t="s">
        <v>237</v>
      </c>
      <c r="H53" s="11"/>
      <c r="I53" s="11"/>
      <c r="K53" s="11"/>
      <c r="L53" s="11"/>
      <c r="M53" s="11"/>
      <c r="N53" s="8"/>
    </row>
  </sheetData>
  <sheetProtection password="E455" sheet="1" selectLockedCells="1"/>
  <mergeCells count="139">
    <mergeCell ref="B50:O50"/>
    <mergeCell ref="B51:O51"/>
    <mergeCell ref="B52:O52"/>
    <mergeCell ref="D1:O1"/>
    <mergeCell ref="A1:C1"/>
    <mergeCell ref="W10:W11"/>
    <mergeCell ref="F38:G38"/>
    <mergeCell ref="F39:G39"/>
    <mergeCell ref="L10:L11"/>
    <mergeCell ref="F37:G37"/>
    <mergeCell ref="D3:N3"/>
    <mergeCell ref="D44:E44"/>
    <mergeCell ref="B37:C37"/>
    <mergeCell ref="M25:O25"/>
    <mergeCell ref="F36:G36"/>
    <mergeCell ref="M10:M11"/>
    <mergeCell ref="F31:G32"/>
    <mergeCell ref="D40:E40"/>
    <mergeCell ref="D2:N2"/>
    <mergeCell ref="D41:E41"/>
    <mergeCell ref="D45:E45"/>
    <mergeCell ref="F44:G44"/>
    <mergeCell ref="B41:C41"/>
    <mergeCell ref="F42:G42"/>
    <mergeCell ref="S9:AA9"/>
    <mergeCell ref="U10:U11"/>
    <mergeCell ref="V10:V11"/>
    <mergeCell ref="X10:X11"/>
    <mergeCell ref="Z10:Z11"/>
    <mergeCell ref="S10:S11"/>
    <mergeCell ref="N4:O4"/>
    <mergeCell ref="Y10:Y11"/>
    <mergeCell ref="N5:O8"/>
    <mergeCell ref="N10:O11"/>
    <mergeCell ref="A23:L23"/>
    <mergeCell ref="A31:C32"/>
    <mergeCell ref="D31:E32"/>
    <mergeCell ref="K31:O32"/>
    <mergeCell ref="J31:J32"/>
    <mergeCell ref="AA10:AA11"/>
    <mergeCell ref="T10:T11"/>
    <mergeCell ref="A18:D18"/>
    <mergeCell ref="A19:B21"/>
    <mergeCell ref="C19:C20"/>
    <mergeCell ref="P10:Q10"/>
    <mergeCell ref="A16:B16"/>
    <mergeCell ref="H10:H11"/>
    <mergeCell ref="K10:K11"/>
    <mergeCell ref="A13:B13"/>
    <mergeCell ref="A22:B22"/>
    <mergeCell ref="H32:I32"/>
    <mergeCell ref="H31:I31"/>
    <mergeCell ref="A37:A42"/>
    <mergeCell ref="F41:G41"/>
    <mergeCell ref="B40:C40"/>
    <mergeCell ref="I27:J27"/>
    <mergeCell ref="I26:J26"/>
    <mergeCell ref="E27:H27"/>
    <mergeCell ref="B33:C36"/>
    <mergeCell ref="B42:C42"/>
    <mergeCell ref="F40:G40"/>
    <mergeCell ref="C26:D27"/>
    <mergeCell ref="A24:B27"/>
    <mergeCell ref="F34:G34"/>
    <mergeCell ref="A30:O30"/>
    <mergeCell ref="D36:E36"/>
    <mergeCell ref="D33:E33"/>
    <mergeCell ref="A33:A36"/>
    <mergeCell ref="F33:G33"/>
    <mergeCell ref="D37:E37"/>
    <mergeCell ref="M26:O27"/>
    <mergeCell ref="M24:O24"/>
    <mergeCell ref="D35:E35"/>
    <mergeCell ref="D34:E34"/>
    <mergeCell ref="E26:H26"/>
    <mergeCell ref="C24:D25"/>
    <mergeCell ref="K44:O44"/>
    <mergeCell ref="K38:O38"/>
    <mergeCell ref="K39:O39"/>
    <mergeCell ref="P39:Q39"/>
    <mergeCell ref="F4:H4"/>
    <mergeCell ref="A17:B17"/>
    <mergeCell ref="A12:B12"/>
    <mergeCell ref="A7:B11"/>
    <mergeCell ref="A6:B6"/>
    <mergeCell ref="A14:B14"/>
    <mergeCell ref="E8:J8"/>
    <mergeCell ref="G10:G11"/>
    <mergeCell ref="E10:E11"/>
    <mergeCell ref="A15:B15"/>
    <mergeCell ref="C6:D6"/>
    <mergeCell ref="I6:J6"/>
    <mergeCell ref="E7:L7"/>
    <mergeCell ref="F10:F11"/>
    <mergeCell ref="K8:L8"/>
    <mergeCell ref="C7:D9"/>
    <mergeCell ref="D10:D11"/>
    <mergeCell ref="C10:C11"/>
    <mergeCell ref="I10:I11"/>
    <mergeCell ref="J10:J11"/>
    <mergeCell ref="B43:C43"/>
    <mergeCell ref="P37:Q37"/>
    <mergeCell ref="P36:Q36"/>
    <mergeCell ref="P35:Q35"/>
    <mergeCell ref="F35:G35"/>
    <mergeCell ref="D43:E43"/>
    <mergeCell ref="P34:Q34"/>
    <mergeCell ref="P33:Q33"/>
    <mergeCell ref="H33:I42"/>
    <mergeCell ref="H43:I43"/>
    <mergeCell ref="K33:O36"/>
    <mergeCell ref="K37:O37"/>
    <mergeCell ref="K43:O43"/>
    <mergeCell ref="D38:E38"/>
    <mergeCell ref="D39:E39"/>
    <mergeCell ref="H44:I44"/>
    <mergeCell ref="B38:C38"/>
    <mergeCell ref="B39:C39"/>
    <mergeCell ref="J49:L49"/>
    <mergeCell ref="F45:G45"/>
    <mergeCell ref="K40:O40"/>
    <mergeCell ref="A46:E46"/>
    <mergeCell ref="A49:F49"/>
    <mergeCell ref="G49:I49"/>
    <mergeCell ref="K46:L46"/>
    <mergeCell ref="H45:I45"/>
    <mergeCell ref="K45:O45"/>
    <mergeCell ref="M46:O46"/>
    <mergeCell ref="G48:I48"/>
    <mergeCell ref="K41:O41"/>
    <mergeCell ref="K42:O42"/>
    <mergeCell ref="H46:I46"/>
    <mergeCell ref="J48:L48"/>
    <mergeCell ref="F46:G46"/>
    <mergeCell ref="A48:F48"/>
    <mergeCell ref="B45:C45"/>
    <mergeCell ref="B44:C44"/>
    <mergeCell ref="F43:G43"/>
    <mergeCell ref="D42:E42"/>
  </mergeCells>
  <phoneticPr fontId="2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49" fitToHeight="0" orientation="portrait" r:id="rId1"/>
  <headerFooter>
    <oddFooter>&amp;C&amp;"標楷體,標準"&amp;18（民）教幼教02-(民)附件二-&amp;P/&amp;[13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view="pageBreakPreview" topLeftCell="A79" zoomScaleNormal="100" zoomScaleSheetLayoutView="100" workbookViewId="0">
      <selection activeCell="D1" sqref="D1:N1"/>
    </sheetView>
  </sheetViews>
  <sheetFormatPr defaultRowHeight="16.5" x14ac:dyDescent="0.25"/>
  <cols>
    <col min="1" max="1" width="6.125" bestFit="1" customWidth="1"/>
    <col min="2" max="2" width="10.125" customWidth="1"/>
    <col min="3" max="3" width="11.125" customWidth="1"/>
    <col min="4" max="4" width="10.875" customWidth="1"/>
    <col min="5" max="5" width="11.25" hidden="1" customWidth="1"/>
    <col min="6" max="6" width="21.125" bestFit="1" customWidth="1"/>
    <col min="7" max="7" width="12.25" customWidth="1"/>
    <col min="8" max="8" width="10.875" hidden="1" customWidth="1"/>
    <col min="9" max="9" width="10.875" customWidth="1"/>
    <col min="10" max="10" width="10.5" customWidth="1"/>
    <col min="11" max="11" width="23.25" customWidth="1"/>
    <col min="12" max="12" width="11.625" bestFit="1" customWidth="1"/>
    <col min="13" max="13" width="12" customWidth="1"/>
    <col min="14" max="14" width="11.5" customWidth="1"/>
  </cols>
  <sheetData>
    <row r="1" spans="1:17" ht="26.45" customHeight="1" thickBot="1" x14ac:dyDescent="0.3">
      <c r="A1" s="502" t="s">
        <v>224</v>
      </c>
      <c r="B1" s="503"/>
      <c r="C1" s="503"/>
      <c r="D1" s="499" t="s">
        <v>106</v>
      </c>
      <c r="E1" s="500"/>
      <c r="F1" s="500"/>
      <c r="G1" s="500"/>
      <c r="H1" s="500"/>
      <c r="I1" s="501"/>
      <c r="J1" s="501"/>
      <c r="K1" s="500"/>
      <c r="L1" s="500"/>
      <c r="M1" s="500"/>
      <c r="N1" s="500"/>
      <c r="O1" s="40" t="s">
        <v>63</v>
      </c>
    </row>
    <row r="2" spans="1:17" ht="34.15" customHeight="1" x14ac:dyDescent="0.25">
      <c r="A2" s="509" t="s">
        <v>99</v>
      </c>
      <c r="B2" s="510"/>
      <c r="C2" s="510"/>
      <c r="D2" s="515" t="s">
        <v>235</v>
      </c>
      <c r="E2" s="516"/>
      <c r="F2" s="516"/>
      <c r="G2" s="516"/>
      <c r="H2" s="78"/>
      <c r="I2" s="466">
        <f>SUM(J11:J76)</f>
        <v>0</v>
      </c>
      <c r="J2" s="467"/>
      <c r="K2" s="519" t="s">
        <v>100</v>
      </c>
      <c r="L2" s="520"/>
      <c r="M2" s="458">
        <f>M11+M14+M17+M20+M23+M26+M29+M32+M35+M38+M41+M44+M47+M50+M53+M56+M59+M62+M65+M68+M71+M74</f>
        <v>0</v>
      </c>
      <c r="N2" s="459"/>
      <c r="O2" s="40" t="s">
        <v>64</v>
      </c>
    </row>
    <row r="3" spans="1:17" ht="34.15" customHeight="1" x14ac:dyDescent="0.25">
      <c r="A3" s="511"/>
      <c r="B3" s="512"/>
      <c r="C3" s="512"/>
      <c r="D3" s="517"/>
      <c r="E3" s="517"/>
      <c r="F3" s="517"/>
      <c r="G3" s="517"/>
      <c r="H3" s="79"/>
      <c r="I3" s="468"/>
      <c r="J3" s="469"/>
      <c r="K3" s="521" t="s">
        <v>101</v>
      </c>
      <c r="L3" s="522"/>
      <c r="M3" s="460">
        <f>M12+M15+M18+M21+M24+M27+M30+M33+M36+M39+M42+M45+M48+M51+M54+M57+M60+M63+M66+M69+M72+M75</f>
        <v>0</v>
      </c>
      <c r="N3" s="461"/>
    </row>
    <row r="4" spans="1:17" ht="34.15" customHeight="1" thickBot="1" x14ac:dyDescent="0.3">
      <c r="A4" s="513"/>
      <c r="B4" s="514"/>
      <c r="C4" s="514"/>
      <c r="D4" s="518"/>
      <c r="E4" s="518"/>
      <c r="F4" s="518"/>
      <c r="G4" s="518"/>
      <c r="H4" s="80"/>
      <c r="I4" s="470"/>
      <c r="J4" s="471"/>
      <c r="K4" s="464" t="s">
        <v>118</v>
      </c>
      <c r="L4" s="465"/>
      <c r="M4" s="462">
        <f>M13+M16+M19+M22+M25+M28+M31+M34+M37+M40+M43+M46+M49+M52+M55+M58+M61+M64+M67+M70+M73+M76</f>
        <v>0</v>
      </c>
      <c r="N4" s="463"/>
    </row>
    <row r="5" spans="1:17" ht="27" customHeight="1" x14ac:dyDescent="0.25">
      <c r="A5" s="473" t="s">
        <v>67</v>
      </c>
      <c r="B5" s="473" t="s">
        <v>68</v>
      </c>
      <c r="C5" s="523" t="s">
        <v>69</v>
      </c>
      <c r="D5" s="525" t="s">
        <v>95</v>
      </c>
      <c r="E5" s="526"/>
      <c r="F5" s="526"/>
      <c r="G5" s="526"/>
      <c r="H5" s="526"/>
      <c r="I5" s="526"/>
      <c r="J5" s="526"/>
      <c r="K5" s="526"/>
      <c r="L5" s="527"/>
      <c r="M5" s="528"/>
      <c r="N5" s="529"/>
    </row>
    <row r="6" spans="1:17" ht="24" customHeight="1" x14ac:dyDescent="0.25">
      <c r="A6" s="240"/>
      <c r="B6" s="240"/>
      <c r="C6" s="524"/>
      <c r="D6" s="72" t="s">
        <v>82</v>
      </c>
      <c r="E6" s="508" t="s">
        <v>84</v>
      </c>
      <c r="F6" s="446" t="s">
        <v>234</v>
      </c>
      <c r="G6" s="530"/>
      <c r="H6" s="530"/>
      <c r="I6" s="472" t="s">
        <v>244</v>
      </c>
      <c r="J6" s="474" t="s">
        <v>93</v>
      </c>
      <c r="K6" s="504" t="s">
        <v>94</v>
      </c>
      <c r="L6" s="505"/>
      <c r="M6" s="71" t="s">
        <v>96</v>
      </c>
      <c r="N6" s="506" t="s">
        <v>97</v>
      </c>
    </row>
    <row r="7" spans="1:17" ht="30" customHeight="1" x14ac:dyDescent="0.25">
      <c r="A7" s="240"/>
      <c r="B7" s="240"/>
      <c r="C7" s="524"/>
      <c r="D7" s="73" t="s">
        <v>83</v>
      </c>
      <c r="E7" s="307"/>
      <c r="F7" s="41" t="s">
        <v>86</v>
      </c>
      <c r="G7" s="26" t="s">
        <v>87</v>
      </c>
      <c r="H7" s="41" t="s">
        <v>70</v>
      </c>
      <c r="I7" s="473"/>
      <c r="J7" s="475"/>
      <c r="K7" s="41" t="s">
        <v>86</v>
      </c>
      <c r="L7" s="27" t="s">
        <v>90</v>
      </c>
      <c r="M7" s="75" t="s">
        <v>81</v>
      </c>
      <c r="N7" s="507"/>
    </row>
    <row r="8" spans="1:17" ht="32.450000000000003" customHeight="1" x14ac:dyDescent="0.25">
      <c r="A8" s="486" t="s">
        <v>71</v>
      </c>
      <c r="B8" s="491" t="s">
        <v>239</v>
      </c>
      <c r="C8" s="492" t="s">
        <v>72</v>
      </c>
      <c r="D8" s="493">
        <v>34800</v>
      </c>
      <c r="E8" s="494">
        <f>D8*12</f>
        <v>417600</v>
      </c>
      <c r="F8" s="42" t="s">
        <v>231</v>
      </c>
      <c r="G8" s="43">
        <v>24000</v>
      </c>
      <c r="H8" s="489">
        <f>SUM(G8:G10)</f>
        <v>76200</v>
      </c>
      <c r="I8" s="419"/>
      <c r="J8" s="489">
        <f>E8+H8+I8</f>
        <v>493800</v>
      </c>
      <c r="K8" s="44" t="s">
        <v>88</v>
      </c>
      <c r="L8" s="43">
        <v>2436</v>
      </c>
      <c r="M8" s="74">
        <f t="shared" ref="M8:M13" si="0">L8*12</f>
        <v>29232</v>
      </c>
      <c r="N8" s="496">
        <f>SUM(M8:M10)</f>
        <v>74220</v>
      </c>
      <c r="O8" s="45" t="s">
        <v>73</v>
      </c>
    </row>
    <row r="9" spans="1:17" ht="32.450000000000003" customHeight="1" x14ac:dyDescent="0.25">
      <c r="A9" s="486"/>
      <c r="B9" s="491"/>
      <c r="C9" s="492"/>
      <c r="D9" s="493"/>
      <c r="E9" s="495"/>
      <c r="F9" s="42" t="s">
        <v>233</v>
      </c>
      <c r="G9" s="43">
        <v>52200</v>
      </c>
      <c r="H9" s="490"/>
      <c r="I9" s="419"/>
      <c r="J9" s="498"/>
      <c r="K9" s="44" t="s">
        <v>89</v>
      </c>
      <c r="L9" s="43">
        <v>1661</v>
      </c>
      <c r="M9" s="74">
        <f t="shared" si="0"/>
        <v>19932</v>
      </c>
      <c r="N9" s="497"/>
    </row>
    <row r="10" spans="1:17" ht="32.450000000000003" customHeight="1" thickBot="1" x14ac:dyDescent="0.3">
      <c r="A10" s="486"/>
      <c r="B10" s="491"/>
      <c r="C10" s="492"/>
      <c r="D10" s="493"/>
      <c r="E10" s="495"/>
      <c r="F10" s="42" t="s">
        <v>243</v>
      </c>
      <c r="G10" s="43">
        <v>0</v>
      </c>
      <c r="H10" s="490"/>
      <c r="I10" s="420"/>
      <c r="J10" s="498"/>
      <c r="K10" s="44" t="s">
        <v>74</v>
      </c>
      <c r="L10" s="43">
        <v>2088</v>
      </c>
      <c r="M10" s="74">
        <f t="shared" si="0"/>
        <v>25056</v>
      </c>
      <c r="N10" s="497"/>
    </row>
    <row r="11" spans="1:17" ht="32.450000000000003" customHeight="1" thickTop="1" x14ac:dyDescent="0.25">
      <c r="A11" s="446">
        <v>1</v>
      </c>
      <c r="B11" s="449"/>
      <c r="C11" s="452"/>
      <c r="D11" s="419"/>
      <c r="E11" s="481">
        <f>D11*12</f>
        <v>0</v>
      </c>
      <c r="F11" s="46" t="s">
        <v>231</v>
      </c>
      <c r="G11" s="192"/>
      <c r="H11" s="482">
        <f>SUM(G11:G13)</f>
        <v>0</v>
      </c>
      <c r="I11" s="419"/>
      <c r="J11" s="439">
        <f>E11+H11+I11</f>
        <v>0</v>
      </c>
      <c r="K11" s="48" t="s">
        <v>88</v>
      </c>
      <c r="L11" s="196"/>
      <c r="M11" s="47">
        <f>L11*12</f>
        <v>0</v>
      </c>
      <c r="N11" s="442">
        <f>SUM(M11:M13)</f>
        <v>0</v>
      </c>
      <c r="O11" s="40" t="s">
        <v>75</v>
      </c>
    </row>
    <row r="12" spans="1:17" ht="32.450000000000003" customHeight="1" x14ac:dyDescent="0.25">
      <c r="A12" s="446"/>
      <c r="B12" s="449"/>
      <c r="C12" s="452"/>
      <c r="D12" s="419"/>
      <c r="E12" s="434"/>
      <c r="F12" s="46" t="s">
        <v>232</v>
      </c>
      <c r="G12" s="192"/>
      <c r="H12" s="437"/>
      <c r="I12" s="419"/>
      <c r="J12" s="440"/>
      <c r="K12" s="48" t="s">
        <v>89</v>
      </c>
      <c r="L12" s="196"/>
      <c r="M12" s="47">
        <f>L12*12</f>
        <v>0</v>
      </c>
      <c r="N12" s="443"/>
      <c r="O12" s="477" t="s">
        <v>229</v>
      </c>
      <c r="P12" s="478"/>
      <c r="Q12" s="478"/>
    </row>
    <row r="13" spans="1:17" ht="32.450000000000003" customHeight="1" thickBot="1" x14ac:dyDescent="0.3">
      <c r="A13" s="447"/>
      <c r="B13" s="450"/>
      <c r="C13" s="453"/>
      <c r="D13" s="420"/>
      <c r="E13" s="435"/>
      <c r="F13" s="49" t="s">
        <v>242</v>
      </c>
      <c r="G13" s="193"/>
      <c r="H13" s="438"/>
      <c r="I13" s="420"/>
      <c r="J13" s="441"/>
      <c r="K13" s="51" t="s">
        <v>74</v>
      </c>
      <c r="L13" s="197"/>
      <c r="M13" s="50">
        <f t="shared" si="0"/>
        <v>0</v>
      </c>
      <c r="N13" s="444"/>
      <c r="O13" s="479"/>
      <c r="P13" s="478"/>
      <c r="Q13" s="478"/>
    </row>
    <row r="14" spans="1:17" ht="32.450000000000003" customHeight="1" thickTop="1" x14ac:dyDescent="0.25">
      <c r="A14" s="473">
        <v>2</v>
      </c>
      <c r="B14" s="487"/>
      <c r="C14" s="488"/>
      <c r="D14" s="476"/>
      <c r="E14" s="434">
        <f>D14*12</f>
        <v>0</v>
      </c>
      <c r="F14" s="46" t="s">
        <v>231</v>
      </c>
      <c r="G14" s="194"/>
      <c r="H14" s="437">
        <f>SUM(G14:G16)</f>
        <v>0</v>
      </c>
      <c r="I14" s="419"/>
      <c r="J14" s="439">
        <f>E14+H14+I14</f>
        <v>0</v>
      </c>
      <c r="K14" s="76" t="s">
        <v>88</v>
      </c>
      <c r="L14" s="196"/>
      <c r="M14" s="77">
        <f t="shared" ref="M14:M76" si="1">L14*12</f>
        <v>0</v>
      </c>
      <c r="N14" s="442">
        <f>SUM(M14:M16)</f>
        <v>0</v>
      </c>
      <c r="O14" s="479"/>
      <c r="P14" s="478"/>
      <c r="Q14" s="478"/>
    </row>
    <row r="15" spans="1:17" ht="32.450000000000003" customHeight="1" x14ac:dyDescent="0.25">
      <c r="A15" s="446"/>
      <c r="B15" s="449"/>
      <c r="C15" s="452"/>
      <c r="D15" s="419"/>
      <c r="E15" s="434"/>
      <c r="F15" s="46" t="s">
        <v>232</v>
      </c>
      <c r="G15" s="192"/>
      <c r="H15" s="437"/>
      <c r="I15" s="419"/>
      <c r="J15" s="440"/>
      <c r="K15" s="48" t="s">
        <v>89</v>
      </c>
      <c r="L15" s="196"/>
      <c r="M15" s="47">
        <f t="shared" si="1"/>
        <v>0</v>
      </c>
      <c r="N15" s="443"/>
      <c r="O15" s="480"/>
      <c r="P15" s="410"/>
      <c r="Q15" s="410"/>
    </row>
    <row r="16" spans="1:17" ht="32.450000000000003" customHeight="1" thickBot="1" x14ac:dyDescent="0.3">
      <c r="A16" s="447"/>
      <c r="B16" s="450"/>
      <c r="C16" s="453"/>
      <c r="D16" s="420"/>
      <c r="E16" s="435"/>
      <c r="F16" s="49" t="s">
        <v>242</v>
      </c>
      <c r="G16" s="193"/>
      <c r="H16" s="438"/>
      <c r="I16" s="420"/>
      <c r="J16" s="441"/>
      <c r="K16" s="51" t="s">
        <v>74</v>
      </c>
      <c r="L16" s="197"/>
      <c r="M16" s="50">
        <f t="shared" si="1"/>
        <v>0</v>
      </c>
      <c r="N16" s="444"/>
      <c r="O16" s="480"/>
      <c r="P16" s="410"/>
      <c r="Q16" s="410"/>
    </row>
    <row r="17" spans="1:17" ht="32.450000000000003" customHeight="1" thickTop="1" x14ac:dyDescent="0.25">
      <c r="A17" s="445">
        <v>3</v>
      </c>
      <c r="B17" s="448"/>
      <c r="C17" s="451"/>
      <c r="D17" s="476"/>
      <c r="E17" s="433">
        <f>D17*12</f>
        <v>0</v>
      </c>
      <c r="F17" s="46" t="s">
        <v>231</v>
      </c>
      <c r="G17" s="194"/>
      <c r="H17" s="436">
        <f>SUM(G17:G19)</f>
        <v>0</v>
      </c>
      <c r="I17" s="419"/>
      <c r="J17" s="439">
        <f>E17+H17+I17</f>
        <v>0</v>
      </c>
      <c r="K17" s="53" t="s">
        <v>88</v>
      </c>
      <c r="L17" s="196"/>
      <c r="M17" s="52">
        <f t="shared" si="1"/>
        <v>0</v>
      </c>
      <c r="N17" s="442">
        <f>SUM(M17:M19)</f>
        <v>0</v>
      </c>
      <c r="O17" s="477" t="s">
        <v>230</v>
      </c>
      <c r="P17" s="483"/>
      <c r="Q17" s="483"/>
    </row>
    <row r="18" spans="1:17" ht="32.450000000000003" customHeight="1" x14ac:dyDescent="0.25">
      <c r="A18" s="446"/>
      <c r="B18" s="449"/>
      <c r="C18" s="452"/>
      <c r="D18" s="419"/>
      <c r="E18" s="434"/>
      <c r="F18" s="46" t="s">
        <v>232</v>
      </c>
      <c r="G18" s="192"/>
      <c r="H18" s="437"/>
      <c r="I18" s="419"/>
      <c r="J18" s="440"/>
      <c r="K18" s="48" t="s">
        <v>89</v>
      </c>
      <c r="L18" s="196"/>
      <c r="M18" s="47">
        <f t="shared" si="1"/>
        <v>0</v>
      </c>
      <c r="N18" s="443"/>
      <c r="O18" s="484"/>
      <c r="P18" s="483"/>
      <c r="Q18" s="483"/>
    </row>
    <row r="19" spans="1:17" ht="32.450000000000003" customHeight="1" thickBot="1" x14ac:dyDescent="0.3">
      <c r="A19" s="447"/>
      <c r="B19" s="450"/>
      <c r="C19" s="453"/>
      <c r="D19" s="420"/>
      <c r="E19" s="435"/>
      <c r="F19" s="49" t="s">
        <v>242</v>
      </c>
      <c r="G19" s="193"/>
      <c r="H19" s="438"/>
      <c r="I19" s="420"/>
      <c r="J19" s="441"/>
      <c r="K19" s="51" t="s">
        <v>74</v>
      </c>
      <c r="L19" s="197"/>
      <c r="M19" s="50">
        <f t="shared" si="1"/>
        <v>0</v>
      </c>
      <c r="N19" s="444"/>
      <c r="O19" s="484"/>
      <c r="P19" s="483"/>
      <c r="Q19" s="483"/>
    </row>
    <row r="20" spans="1:17" ht="32.450000000000003" customHeight="1" thickTop="1" x14ac:dyDescent="0.25">
      <c r="A20" s="445">
        <v>4</v>
      </c>
      <c r="B20" s="448"/>
      <c r="C20" s="451"/>
      <c r="D20" s="476"/>
      <c r="E20" s="433">
        <f>D20*12</f>
        <v>0</v>
      </c>
      <c r="F20" s="46" t="s">
        <v>231</v>
      </c>
      <c r="G20" s="194"/>
      <c r="H20" s="436">
        <f>SUM(G20:G22)</f>
        <v>0</v>
      </c>
      <c r="I20" s="419"/>
      <c r="J20" s="439">
        <f>E20+H20+I20</f>
        <v>0</v>
      </c>
      <c r="K20" s="53" t="s">
        <v>88</v>
      </c>
      <c r="L20" s="196"/>
      <c r="M20" s="52">
        <f t="shared" si="1"/>
        <v>0</v>
      </c>
      <c r="N20" s="442">
        <f>SUM(M20:M22)</f>
        <v>0</v>
      </c>
      <c r="O20" s="484"/>
      <c r="P20" s="483"/>
      <c r="Q20" s="483"/>
    </row>
    <row r="21" spans="1:17" ht="32.450000000000003" customHeight="1" x14ac:dyDescent="0.25">
      <c r="A21" s="446"/>
      <c r="B21" s="449"/>
      <c r="C21" s="452"/>
      <c r="D21" s="419"/>
      <c r="E21" s="434"/>
      <c r="F21" s="46" t="s">
        <v>232</v>
      </c>
      <c r="G21" s="192"/>
      <c r="H21" s="437"/>
      <c r="I21" s="419"/>
      <c r="J21" s="440"/>
      <c r="K21" s="48" t="s">
        <v>89</v>
      </c>
      <c r="L21" s="196"/>
      <c r="M21" s="47">
        <f t="shared" si="1"/>
        <v>0</v>
      </c>
      <c r="N21" s="443"/>
    </row>
    <row r="22" spans="1:17" ht="32.450000000000003" customHeight="1" thickBot="1" x14ac:dyDescent="0.3">
      <c r="A22" s="447"/>
      <c r="B22" s="450"/>
      <c r="C22" s="453"/>
      <c r="D22" s="420"/>
      <c r="E22" s="435"/>
      <c r="F22" s="49" t="s">
        <v>242</v>
      </c>
      <c r="G22" s="193"/>
      <c r="H22" s="438"/>
      <c r="I22" s="420"/>
      <c r="J22" s="441"/>
      <c r="K22" s="51" t="s">
        <v>74</v>
      </c>
      <c r="L22" s="197"/>
      <c r="M22" s="50">
        <f t="shared" si="1"/>
        <v>0</v>
      </c>
      <c r="N22" s="444"/>
      <c r="O22" s="484"/>
      <c r="P22" s="485"/>
      <c r="Q22" s="485"/>
    </row>
    <row r="23" spans="1:17" ht="32.450000000000003" customHeight="1" thickTop="1" x14ac:dyDescent="0.25">
      <c r="A23" s="445">
        <v>5</v>
      </c>
      <c r="B23" s="448"/>
      <c r="C23" s="451"/>
      <c r="D23" s="454"/>
      <c r="E23" s="433">
        <f>D23*12</f>
        <v>0</v>
      </c>
      <c r="F23" s="46" t="s">
        <v>231</v>
      </c>
      <c r="G23" s="194"/>
      <c r="H23" s="436">
        <f>SUM(G23:G25)</f>
        <v>0</v>
      </c>
      <c r="I23" s="419"/>
      <c r="J23" s="439">
        <f>E23+H23+I23</f>
        <v>0</v>
      </c>
      <c r="K23" s="53" t="s">
        <v>88</v>
      </c>
      <c r="L23" s="196"/>
      <c r="M23" s="52">
        <f t="shared" si="1"/>
        <v>0</v>
      </c>
      <c r="N23" s="442">
        <f>SUM(M23:M25)</f>
        <v>0</v>
      </c>
      <c r="O23" s="484"/>
      <c r="P23" s="485"/>
      <c r="Q23" s="485"/>
    </row>
    <row r="24" spans="1:17" ht="32.450000000000003" customHeight="1" x14ac:dyDescent="0.25">
      <c r="A24" s="446"/>
      <c r="B24" s="449"/>
      <c r="C24" s="452"/>
      <c r="D24" s="419"/>
      <c r="E24" s="434"/>
      <c r="F24" s="46" t="s">
        <v>232</v>
      </c>
      <c r="G24" s="192"/>
      <c r="H24" s="437"/>
      <c r="I24" s="419"/>
      <c r="J24" s="440"/>
      <c r="K24" s="48" t="s">
        <v>89</v>
      </c>
      <c r="L24" s="196"/>
      <c r="M24" s="47">
        <f t="shared" si="1"/>
        <v>0</v>
      </c>
      <c r="N24" s="443"/>
      <c r="O24" s="484"/>
      <c r="P24" s="485"/>
      <c r="Q24" s="485"/>
    </row>
    <row r="25" spans="1:17" ht="32.450000000000003" customHeight="1" thickBot="1" x14ac:dyDescent="0.3">
      <c r="A25" s="447"/>
      <c r="B25" s="450"/>
      <c r="C25" s="453"/>
      <c r="D25" s="420"/>
      <c r="E25" s="435"/>
      <c r="F25" s="49" t="s">
        <v>242</v>
      </c>
      <c r="G25" s="193"/>
      <c r="H25" s="438"/>
      <c r="I25" s="420"/>
      <c r="J25" s="441"/>
      <c r="K25" s="51" t="s">
        <v>74</v>
      </c>
      <c r="L25" s="197"/>
      <c r="M25" s="50">
        <f t="shared" si="1"/>
        <v>0</v>
      </c>
      <c r="N25" s="444"/>
    </row>
    <row r="26" spans="1:17" ht="32.450000000000003" customHeight="1" thickTop="1" x14ac:dyDescent="0.25">
      <c r="A26" s="445">
        <v>6</v>
      </c>
      <c r="B26" s="448"/>
      <c r="C26" s="451"/>
      <c r="D26" s="454"/>
      <c r="E26" s="433">
        <f>D26*12</f>
        <v>0</v>
      </c>
      <c r="F26" s="46" t="s">
        <v>231</v>
      </c>
      <c r="G26" s="194"/>
      <c r="H26" s="436">
        <f>SUM(G26:G28)</f>
        <v>0</v>
      </c>
      <c r="I26" s="419"/>
      <c r="J26" s="439">
        <f>E26+H26+I26</f>
        <v>0</v>
      </c>
      <c r="K26" s="53" t="s">
        <v>88</v>
      </c>
      <c r="L26" s="196"/>
      <c r="M26" s="52">
        <f t="shared" si="1"/>
        <v>0</v>
      </c>
      <c r="N26" s="442">
        <f>SUM(M26:M28)</f>
        <v>0</v>
      </c>
    </row>
    <row r="27" spans="1:17" ht="32.450000000000003" customHeight="1" x14ac:dyDescent="0.25">
      <c r="A27" s="446"/>
      <c r="B27" s="449"/>
      <c r="C27" s="452"/>
      <c r="D27" s="419"/>
      <c r="E27" s="434"/>
      <c r="F27" s="46" t="s">
        <v>232</v>
      </c>
      <c r="G27" s="192"/>
      <c r="H27" s="437"/>
      <c r="I27" s="419"/>
      <c r="J27" s="440"/>
      <c r="K27" s="48" t="s">
        <v>89</v>
      </c>
      <c r="L27" s="196"/>
      <c r="M27" s="47">
        <f t="shared" si="1"/>
        <v>0</v>
      </c>
      <c r="N27" s="443"/>
    </row>
    <row r="28" spans="1:17" ht="32.450000000000003" customHeight="1" thickBot="1" x14ac:dyDescent="0.3">
      <c r="A28" s="447"/>
      <c r="B28" s="450"/>
      <c r="C28" s="453"/>
      <c r="D28" s="420"/>
      <c r="E28" s="435"/>
      <c r="F28" s="49" t="s">
        <v>242</v>
      </c>
      <c r="G28" s="193"/>
      <c r="H28" s="438"/>
      <c r="I28" s="420"/>
      <c r="J28" s="441"/>
      <c r="K28" s="51" t="s">
        <v>74</v>
      </c>
      <c r="L28" s="197"/>
      <c r="M28" s="50">
        <f t="shared" si="1"/>
        <v>0</v>
      </c>
      <c r="N28" s="444"/>
    </row>
    <row r="29" spans="1:17" ht="32.450000000000003" customHeight="1" thickTop="1" x14ac:dyDescent="0.25">
      <c r="A29" s="421">
        <v>7</v>
      </c>
      <c r="B29" s="424"/>
      <c r="C29" s="427"/>
      <c r="D29" s="430"/>
      <c r="E29" s="433">
        <f>D29*12</f>
        <v>0</v>
      </c>
      <c r="F29" s="46" t="s">
        <v>231</v>
      </c>
      <c r="G29" s="194"/>
      <c r="H29" s="436">
        <f>SUM(G29:G31)</f>
        <v>0</v>
      </c>
      <c r="I29" s="419"/>
      <c r="J29" s="439">
        <f>E29+H29+I29</f>
        <v>0</v>
      </c>
      <c r="K29" s="53" t="s">
        <v>88</v>
      </c>
      <c r="L29" s="196"/>
      <c r="M29" s="52">
        <f t="shared" si="1"/>
        <v>0</v>
      </c>
      <c r="N29" s="442">
        <f>SUM(M29:M31)</f>
        <v>0</v>
      </c>
      <c r="O29" s="40"/>
    </row>
    <row r="30" spans="1:17" ht="32.450000000000003" customHeight="1" x14ac:dyDescent="0.25">
      <c r="A30" s="422"/>
      <c r="B30" s="425"/>
      <c r="C30" s="428"/>
      <c r="D30" s="431"/>
      <c r="E30" s="434"/>
      <c r="F30" s="46" t="s">
        <v>232</v>
      </c>
      <c r="G30" s="192"/>
      <c r="H30" s="437"/>
      <c r="I30" s="419"/>
      <c r="J30" s="440"/>
      <c r="K30" s="48" t="s">
        <v>89</v>
      </c>
      <c r="L30" s="196"/>
      <c r="M30" s="47">
        <f t="shared" si="1"/>
        <v>0</v>
      </c>
      <c r="N30" s="443"/>
    </row>
    <row r="31" spans="1:17" ht="32.450000000000003" customHeight="1" thickBot="1" x14ac:dyDescent="0.3">
      <c r="A31" s="423"/>
      <c r="B31" s="426"/>
      <c r="C31" s="429"/>
      <c r="D31" s="432"/>
      <c r="E31" s="435"/>
      <c r="F31" s="49" t="s">
        <v>242</v>
      </c>
      <c r="G31" s="193"/>
      <c r="H31" s="438"/>
      <c r="I31" s="420"/>
      <c r="J31" s="441"/>
      <c r="K31" s="51" t="s">
        <v>74</v>
      </c>
      <c r="L31" s="197"/>
      <c r="M31" s="50">
        <f t="shared" si="1"/>
        <v>0</v>
      </c>
      <c r="N31" s="444"/>
    </row>
    <row r="32" spans="1:17" ht="32.450000000000003" customHeight="1" thickTop="1" x14ac:dyDescent="0.25">
      <c r="A32" s="445">
        <v>8</v>
      </c>
      <c r="B32" s="448"/>
      <c r="C32" s="451"/>
      <c r="D32" s="454"/>
      <c r="E32" s="433">
        <f>D32*12</f>
        <v>0</v>
      </c>
      <c r="F32" s="46" t="s">
        <v>231</v>
      </c>
      <c r="G32" s="195"/>
      <c r="H32" s="436">
        <f>SUM(G32:G34)</f>
        <v>0</v>
      </c>
      <c r="I32" s="419"/>
      <c r="J32" s="439">
        <f>E32+H32+I32</f>
        <v>0</v>
      </c>
      <c r="K32" s="53" t="s">
        <v>88</v>
      </c>
      <c r="L32" s="196"/>
      <c r="M32" s="52">
        <f t="shared" si="1"/>
        <v>0</v>
      </c>
      <c r="N32" s="442">
        <f t="shared" ref="N32:N38" si="2">SUM(M32:M34)</f>
        <v>0</v>
      </c>
    </row>
    <row r="33" spans="1:14" ht="32.450000000000003" customHeight="1" x14ac:dyDescent="0.25">
      <c r="A33" s="446"/>
      <c r="B33" s="449"/>
      <c r="C33" s="452"/>
      <c r="D33" s="419"/>
      <c r="E33" s="434"/>
      <c r="F33" s="46" t="s">
        <v>232</v>
      </c>
      <c r="G33" s="192"/>
      <c r="H33" s="437"/>
      <c r="I33" s="419"/>
      <c r="J33" s="440"/>
      <c r="K33" s="48" t="s">
        <v>89</v>
      </c>
      <c r="L33" s="196"/>
      <c r="M33" s="47">
        <f t="shared" si="1"/>
        <v>0</v>
      </c>
      <c r="N33" s="443"/>
    </row>
    <row r="34" spans="1:14" ht="32.450000000000003" customHeight="1" thickBot="1" x14ac:dyDescent="0.3">
      <c r="A34" s="447"/>
      <c r="B34" s="450"/>
      <c r="C34" s="453"/>
      <c r="D34" s="420"/>
      <c r="E34" s="435"/>
      <c r="F34" s="49" t="s">
        <v>242</v>
      </c>
      <c r="G34" s="193"/>
      <c r="H34" s="438"/>
      <c r="I34" s="420"/>
      <c r="J34" s="441"/>
      <c r="K34" s="51" t="s">
        <v>74</v>
      </c>
      <c r="L34" s="197"/>
      <c r="M34" s="50">
        <f t="shared" si="1"/>
        <v>0</v>
      </c>
      <c r="N34" s="444"/>
    </row>
    <row r="35" spans="1:14" ht="32.450000000000003" customHeight="1" thickTop="1" x14ac:dyDescent="0.25">
      <c r="A35" s="445">
        <v>9</v>
      </c>
      <c r="B35" s="448"/>
      <c r="C35" s="451"/>
      <c r="D35" s="454"/>
      <c r="E35" s="433">
        <f>D35*12</f>
        <v>0</v>
      </c>
      <c r="F35" s="46" t="s">
        <v>231</v>
      </c>
      <c r="G35" s="195"/>
      <c r="H35" s="436">
        <f>SUM(G35:G37)</f>
        <v>0</v>
      </c>
      <c r="I35" s="419"/>
      <c r="J35" s="439">
        <f>E35+H35+I35</f>
        <v>0</v>
      </c>
      <c r="K35" s="53" t="s">
        <v>88</v>
      </c>
      <c r="L35" s="196"/>
      <c r="M35" s="52">
        <f t="shared" si="1"/>
        <v>0</v>
      </c>
      <c r="N35" s="442">
        <f t="shared" si="2"/>
        <v>0</v>
      </c>
    </row>
    <row r="36" spans="1:14" ht="32.450000000000003" customHeight="1" x14ac:dyDescent="0.25">
      <c r="A36" s="446"/>
      <c r="B36" s="449"/>
      <c r="C36" s="452"/>
      <c r="D36" s="419"/>
      <c r="E36" s="434"/>
      <c r="F36" s="46" t="s">
        <v>232</v>
      </c>
      <c r="G36" s="192"/>
      <c r="H36" s="437"/>
      <c r="I36" s="419"/>
      <c r="J36" s="440"/>
      <c r="K36" s="48" t="s">
        <v>89</v>
      </c>
      <c r="L36" s="196"/>
      <c r="M36" s="47">
        <f t="shared" si="1"/>
        <v>0</v>
      </c>
      <c r="N36" s="443"/>
    </row>
    <row r="37" spans="1:14" ht="32.450000000000003" customHeight="1" thickBot="1" x14ac:dyDescent="0.3">
      <c r="A37" s="447"/>
      <c r="B37" s="450"/>
      <c r="C37" s="453"/>
      <c r="D37" s="420"/>
      <c r="E37" s="435"/>
      <c r="F37" s="49" t="s">
        <v>242</v>
      </c>
      <c r="G37" s="193"/>
      <c r="H37" s="438"/>
      <c r="I37" s="420"/>
      <c r="J37" s="441"/>
      <c r="K37" s="51" t="s">
        <v>74</v>
      </c>
      <c r="L37" s="197"/>
      <c r="M37" s="50">
        <f t="shared" si="1"/>
        <v>0</v>
      </c>
      <c r="N37" s="444"/>
    </row>
    <row r="38" spans="1:14" ht="32.450000000000003" customHeight="1" thickTop="1" x14ac:dyDescent="0.25">
      <c r="A38" s="445">
        <v>10</v>
      </c>
      <c r="B38" s="448"/>
      <c r="C38" s="451"/>
      <c r="D38" s="454"/>
      <c r="E38" s="433">
        <f>D38*12</f>
        <v>0</v>
      </c>
      <c r="F38" s="46" t="s">
        <v>231</v>
      </c>
      <c r="G38" s="195"/>
      <c r="H38" s="436">
        <f>SUM(G38:G40)</f>
        <v>0</v>
      </c>
      <c r="I38" s="419"/>
      <c r="J38" s="439">
        <f>E38+H38+I38</f>
        <v>0</v>
      </c>
      <c r="K38" s="53" t="s">
        <v>88</v>
      </c>
      <c r="L38" s="196"/>
      <c r="M38" s="52">
        <f t="shared" si="1"/>
        <v>0</v>
      </c>
      <c r="N38" s="442">
        <f t="shared" si="2"/>
        <v>0</v>
      </c>
    </row>
    <row r="39" spans="1:14" ht="32.450000000000003" customHeight="1" x14ac:dyDescent="0.25">
      <c r="A39" s="446"/>
      <c r="B39" s="449"/>
      <c r="C39" s="452"/>
      <c r="D39" s="419"/>
      <c r="E39" s="434"/>
      <c r="F39" s="46" t="s">
        <v>232</v>
      </c>
      <c r="G39" s="192"/>
      <c r="H39" s="437"/>
      <c r="I39" s="419"/>
      <c r="J39" s="440"/>
      <c r="K39" s="48" t="s">
        <v>89</v>
      </c>
      <c r="L39" s="196"/>
      <c r="M39" s="47">
        <f t="shared" si="1"/>
        <v>0</v>
      </c>
      <c r="N39" s="443"/>
    </row>
    <row r="40" spans="1:14" ht="32.450000000000003" customHeight="1" thickBot="1" x14ac:dyDescent="0.3">
      <c r="A40" s="447"/>
      <c r="B40" s="450"/>
      <c r="C40" s="453"/>
      <c r="D40" s="420"/>
      <c r="E40" s="435"/>
      <c r="F40" s="49" t="s">
        <v>242</v>
      </c>
      <c r="G40" s="193"/>
      <c r="H40" s="438"/>
      <c r="I40" s="420"/>
      <c r="J40" s="441"/>
      <c r="K40" s="51" t="s">
        <v>74</v>
      </c>
      <c r="L40" s="197"/>
      <c r="M40" s="50">
        <f t="shared" si="1"/>
        <v>0</v>
      </c>
      <c r="N40" s="444"/>
    </row>
    <row r="41" spans="1:14" ht="32.450000000000003" customHeight="1" thickTop="1" x14ac:dyDescent="0.25">
      <c r="A41" s="445">
        <v>11</v>
      </c>
      <c r="B41" s="448"/>
      <c r="C41" s="451"/>
      <c r="D41" s="454"/>
      <c r="E41" s="433">
        <f>D41*12</f>
        <v>0</v>
      </c>
      <c r="F41" s="46" t="s">
        <v>231</v>
      </c>
      <c r="G41" s="195"/>
      <c r="H41" s="436">
        <f>SUM(G41:G43)</f>
        <v>0</v>
      </c>
      <c r="I41" s="419"/>
      <c r="J41" s="439">
        <f>E41+H41+I41</f>
        <v>0</v>
      </c>
      <c r="K41" s="53" t="s">
        <v>88</v>
      </c>
      <c r="L41" s="196"/>
      <c r="M41" s="52">
        <f t="shared" si="1"/>
        <v>0</v>
      </c>
      <c r="N41" s="442">
        <f>SUM(M41:M43)</f>
        <v>0</v>
      </c>
    </row>
    <row r="42" spans="1:14" ht="32.450000000000003" customHeight="1" x14ac:dyDescent="0.25">
      <c r="A42" s="446"/>
      <c r="B42" s="449"/>
      <c r="C42" s="452"/>
      <c r="D42" s="419"/>
      <c r="E42" s="434"/>
      <c r="F42" s="46" t="s">
        <v>232</v>
      </c>
      <c r="G42" s="192"/>
      <c r="H42" s="437"/>
      <c r="I42" s="419"/>
      <c r="J42" s="440"/>
      <c r="K42" s="48" t="s">
        <v>89</v>
      </c>
      <c r="L42" s="196"/>
      <c r="M42" s="47">
        <f t="shared" si="1"/>
        <v>0</v>
      </c>
      <c r="N42" s="443"/>
    </row>
    <row r="43" spans="1:14" ht="32.450000000000003" customHeight="1" thickBot="1" x14ac:dyDescent="0.3">
      <c r="A43" s="447"/>
      <c r="B43" s="450"/>
      <c r="C43" s="453"/>
      <c r="D43" s="420"/>
      <c r="E43" s="435"/>
      <c r="F43" s="49" t="s">
        <v>242</v>
      </c>
      <c r="G43" s="193"/>
      <c r="H43" s="438"/>
      <c r="I43" s="420"/>
      <c r="J43" s="441"/>
      <c r="K43" s="51" t="s">
        <v>74</v>
      </c>
      <c r="L43" s="197"/>
      <c r="M43" s="50">
        <f t="shared" si="1"/>
        <v>0</v>
      </c>
      <c r="N43" s="444"/>
    </row>
    <row r="44" spans="1:14" ht="32.450000000000003" customHeight="1" thickTop="1" x14ac:dyDescent="0.25">
      <c r="A44" s="421">
        <v>12</v>
      </c>
      <c r="B44" s="424"/>
      <c r="C44" s="427"/>
      <c r="D44" s="430"/>
      <c r="E44" s="433">
        <f>D44*12</f>
        <v>0</v>
      </c>
      <c r="F44" s="46" t="s">
        <v>231</v>
      </c>
      <c r="G44" s="195"/>
      <c r="H44" s="436">
        <f>SUM(G44:G46)</f>
        <v>0</v>
      </c>
      <c r="I44" s="419"/>
      <c r="J44" s="439">
        <f>E44+H44+I44</f>
        <v>0</v>
      </c>
      <c r="K44" s="53" t="s">
        <v>88</v>
      </c>
      <c r="L44" s="196"/>
      <c r="M44" s="52">
        <f t="shared" si="1"/>
        <v>0</v>
      </c>
      <c r="N44" s="442">
        <f>SUM(M44:M46)</f>
        <v>0</v>
      </c>
    </row>
    <row r="45" spans="1:14" ht="32.450000000000003" customHeight="1" x14ac:dyDescent="0.25">
      <c r="A45" s="422"/>
      <c r="B45" s="425"/>
      <c r="C45" s="428"/>
      <c r="D45" s="431"/>
      <c r="E45" s="434"/>
      <c r="F45" s="46" t="s">
        <v>232</v>
      </c>
      <c r="G45" s="192"/>
      <c r="H45" s="437"/>
      <c r="I45" s="419"/>
      <c r="J45" s="440"/>
      <c r="K45" s="48" t="s">
        <v>89</v>
      </c>
      <c r="L45" s="196"/>
      <c r="M45" s="47">
        <f t="shared" si="1"/>
        <v>0</v>
      </c>
      <c r="N45" s="443"/>
    </row>
    <row r="46" spans="1:14" ht="32.450000000000003" customHeight="1" thickBot="1" x14ac:dyDescent="0.3">
      <c r="A46" s="423"/>
      <c r="B46" s="426"/>
      <c r="C46" s="429"/>
      <c r="D46" s="432"/>
      <c r="E46" s="435"/>
      <c r="F46" s="49" t="s">
        <v>242</v>
      </c>
      <c r="G46" s="193"/>
      <c r="H46" s="438"/>
      <c r="I46" s="420"/>
      <c r="J46" s="441"/>
      <c r="K46" s="51" t="s">
        <v>74</v>
      </c>
      <c r="L46" s="197"/>
      <c r="M46" s="50">
        <f t="shared" si="1"/>
        <v>0</v>
      </c>
      <c r="N46" s="444"/>
    </row>
    <row r="47" spans="1:14" ht="32.450000000000003" customHeight="1" thickTop="1" x14ac:dyDescent="0.25">
      <c r="A47" s="421">
        <v>13</v>
      </c>
      <c r="B47" s="424"/>
      <c r="C47" s="427"/>
      <c r="D47" s="430"/>
      <c r="E47" s="433">
        <f>D47*12</f>
        <v>0</v>
      </c>
      <c r="F47" s="46" t="s">
        <v>231</v>
      </c>
      <c r="G47" s="195"/>
      <c r="H47" s="436">
        <f>SUM(G47:G49)</f>
        <v>0</v>
      </c>
      <c r="I47" s="419"/>
      <c r="J47" s="439">
        <f>E47+H47+I47</f>
        <v>0</v>
      </c>
      <c r="K47" s="53" t="s">
        <v>88</v>
      </c>
      <c r="L47" s="196"/>
      <c r="M47" s="52">
        <f t="shared" si="1"/>
        <v>0</v>
      </c>
      <c r="N47" s="442">
        <f t="shared" ref="N47:N53" si="3">SUM(M47:M49)</f>
        <v>0</v>
      </c>
    </row>
    <row r="48" spans="1:14" ht="32.450000000000003" customHeight="1" x14ac:dyDescent="0.25">
      <c r="A48" s="422"/>
      <c r="B48" s="425"/>
      <c r="C48" s="428"/>
      <c r="D48" s="431"/>
      <c r="E48" s="434"/>
      <c r="F48" s="46" t="s">
        <v>232</v>
      </c>
      <c r="G48" s="192"/>
      <c r="H48" s="437"/>
      <c r="I48" s="419"/>
      <c r="J48" s="440"/>
      <c r="K48" s="48" t="s">
        <v>89</v>
      </c>
      <c r="L48" s="196"/>
      <c r="M48" s="47">
        <f t="shared" si="1"/>
        <v>0</v>
      </c>
      <c r="N48" s="443"/>
    </row>
    <row r="49" spans="1:14" ht="32.450000000000003" customHeight="1" thickBot="1" x14ac:dyDescent="0.3">
      <c r="A49" s="423"/>
      <c r="B49" s="426"/>
      <c r="C49" s="429"/>
      <c r="D49" s="432"/>
      <c r="E49" s="435"/>
      <c r="F49" s="49" t="s">
        <v>242</v>
      </c>
      <c r="G49" s="193"/>
      <c r="H49" s="438"/>
      <c r="I49" s="420"/>
      <c r="J49" s="441"/>
      <c r="K49" s="51" t="s">
        <v>74</v>
      </c>
      <c r="L49" s="197"/>
      <c r="M49" s="50">
        <f t="shared" si="1"/>
        <v>0</v>
      </c>
      <c r="N49" s="444"/>
    </row>
    <row r="50" spans="1:14" ht="32.450000000000003" customHeight="1" thickTop="1" x14ac:dyDescent="0.25">
      <c r="A50" s="421">
        <v>14</v>
      </c>
      <c r="B50" s="424"/>
      <c r="C50" s="427"/>
      <c r="D50" s="430"/>
      <c r="E50" s="433">
        <f>D50*12</f>
        <v>0</v>
      </c>
      <c r="F50" s="46" t="s">
        <v>231</v>
      </c>
      <c r="G50" s="195"/>
      <c r="H50" s="436">
        <f>SUM(G50:G52)</f>
        <v>0</v>
      </c>
      <c r="I50" s="419"/>
      <c r="J50" s="439">
        <f>E50+H50+I50</f>
        <v>0</v>
      </c>
      <c r="K50" s="53" t="s">
        <v>88</v>
      </c>
      <c r="L50" s="196"/>
      <c r="M50" s="52">
        <f t="shared" si="1"/>
        <v>0</v>
      </c>
      <c r="N50" s="442">
        <f t="shared" si="3"/>
        <v>0</v>
      </c>
    </row>
    <row r="51" spans="1:14" ht="32.450000000000003" customHeight="1" x14ac:dyDescent="0.25">
      <c r="A51" s="422"/>
      <c r="B51" s="425"/>
      <c r="C51" s="428"/>
      <c r="D51" s="431"/>
      <c r="E51" s="434"/>
      <c r="F51" s="46" t="s">
        <v>232</v>
      </c>
      <c r="G51" s="192"/>
      <c r="H51" s="437"/>
      <c r="I51" s="419"/>
      <c r="J51" s="440"/>
      <c r="K51" s="48" t="s">
        <v>89</v>
      </c>
      <c r="L51" s="196"/>
      <c r="M51" s="47">
        <f t="shared" si="1"/>
        <v>0</v>
      </c>
      <c r="N51" s="443"/>
    </row>
    <row r="52" spans="1:14" ht="32.450000000000003" customHeight="1" thickBot="1" x14ac:dyDescent="0.3">
      <c r="A52" s="423"/>
      <c r="B52" s="426"/>
      <c r="C52" s="429"/>
      <c r="D52" s="432"/>
      <c r="E52" s="435"/>
      <c r="F52" s="49" t="s">
        <v>242</v>
      </c>
      <c r="G52" s="193"/>
      <c r="H52" s="438"/>
      <c r="I52" s="420"/>
      <c r="J52" s="441"/>
      <c r="K52" s="51" t="s">
        <v>74</v>
      </c>
      <c r="L52" s="197"/>
      <c r="M52" s="50">
        <f t="shared" si="1"/>
        <v>0</v>
      </c>
      <c r="N52" s="444"/>
    </row>
    <row r="53" spans="1:14" ht="32.450000000000003" customHeight="1" thickTop="1" x14ac:dyDescent="0.25">
      <c r="A53" s="421">
        <v>15</v>
      </c>
      <c r="B53" s="424"/>
      <c r="C53" s="427"/>
      <c r="D53" s="430"/>
      <c r="E53" s="433">
        <f>D53*12</f>
        <v>0</v>
      </c>
      <c r="F53" s="46" t="s">
        <v>231</v>
      </c>
      <c r="G53" s="195"/>
      <c r="H53" s="436">
        <f>SUM(G53:G55)</f>
        <v>0</v>
      </c>
      <c r="I53" s="419"/>
      <c r="J53" s="439">
        <f>E53+H53+I53</f>
        <v>0</v>
      </c>
      <c r="K53" s="53" t="s">
        <v>88</v>
      </c>
      <c r="L53" s="196"/>
      <c r="M53" s="52">
        <f t="shared" si="1"/>
        <v>0</v>
      </c>
      <c r="N53" s="442">
        <f t="shared" si="3"/>
        <v>0</v>
      </c>
    </row>
    <row r="54" spans="1:14" ht="32.450000000000003" customHeight="1" x14ac:dyDescent="0.25">
      <c r="A54" s="422"/>
      <c r="B54" s="425"/>
      <c r="C54" s="428"/>
      <c r="D54" s="431"/>
      <c r="E54" s="434"/>
      <c r="F54" s="46" t="s">
        <v>232</v>
      </c>
      <c r="G54" s="192"/>
      <c r="H54" s="437"/>
      <c r="I54" s="419"/>
      <c r="J54" s="440"/>
      <c r="K54" s="48" t="s">
        <v>89</v>
      </c>
      <c r="L54" s="196"/>
      <c r="M54" s="47">
        <f t="shared" si="1"/>
        <v>0</v>
      </c>
      <c r="N54" s="443"/>
    </row>
    <row r="55" spans="1:14" ht="32.450000000000003" customHeight="1" thickBot="1" x14ac:dyDescent="0.3">
      <c r="A55" s="423"/>
      <c r="B55" s="426"/>
      <c r="C55" s="429"/>
      <c r="D55" s="432"/>
      <c r="E55" s="435"/>
      <c r="F55" s="49" t="s">
        <v>242</v>
      </c>
      <c r="G55" s="193"/>
      <c r="H55" s="438"/>
      <c r="I55" s="420"/>
      <c r="J55" s="441"/>
      <c r="K55" s="51" t="s">
        <v>74</v>
      </c>
      <c r="L55" s="197"/>
      <c r="M55" s="50">
        <f t="shared" si="1"/>
        <v>0</v>
      </c>
      <c r="N55" s="444"/>
    </row>
    <row r="56" spans="1:14" ht="32.450000000000003" customHeight="1" thickTop="1" x14ac:dyDescent="0.25">
      <c r="A56" s="421">
        <v>16</v>
      </c>
      <c r="B56" s="424"/>
      <c r="C56" s="427"/>
      <c r="D56" s="430"/>
      <c r="E56" s="433">
        <f>D56*12</f>
        <v>0</v>
      </c>
      <c r="F56" s="46" t="s">
        <v>231</v>
      </c>
      <c r="G56" s="195"/>
      <c r="H56" s="436">
        <f>SUM(G56:G58)</f>
        <v>0</v>
      </c>
      <c r="I56" s="419"/>
      <c r="J56" s="439">
        <f>E56+H56+I56</f>
        <v>0</v>
      </c>
      <c r="K56" s="53" t="s">
        <v>88</v>
      </c>
      <c r="L56" s="196"/>
      <c r="M56" s="52">
        <f t="shared" si="1"/>
        <v>0</v>
      </c>
      <c r="N56" s="442">
        <f>SUM(M56:M58)</f>
        <v>0</v>
      </c>
    </row>
    <row r="57" spans="1:14" ht="32.450000000000003" customHeight="1" x14ac:dyDescent="0.25">
      <c r="A57" s="422"/>
      <c r="B57" s="425"/>
      <c r="C57" s="428"/>
      <c r="D57" s="431"/>
      <c r="E57" s="434"/>
      <c r="F57" s="46" t="s">
        <v>232</v>
      </c>
      <c r="G57" s="192"/>
      <c r="H57" s="437"/>
      <c r="I57" s="419"/>
      <c r="J57" s="440"/>
      <c r="K57" s="48" t="s">
        <v>89</v>
      </c>
      <c r="L57" s="196"/>
      <c r="M57" s="47">
        <f t="shared" si="1"/>
        <v>0</v>
      </c>
      <c r="N57" s="443"/>
    </row>
    <row r="58" spans="1:14" ht="32.450000000000003" customHeight="1" thickBot="1" x14ac:dyDescent="0.3">
      <c r="A58" s="423"/>
      <c r="B58" s="426"/>
      <c r="C58" s="429"/>
      <c r="D58" s="432"/>
      <c r="E58" s="435"/>
      <c r="F58" s="49" t="s">
        <v>242</v>
      </c>
      <c r="G58" s="193"/>
      <c r="H58" s="438"/>
      <c r="I58" s="420"/>
      <c r="J58" s="441"/>
      <c r="K58" s="51" t="s">
        <v>74</v>
      </c>
      <c r="L58" s="197"/>
      <c r="M58" s="50">
        <f t="shared" si="1"/>
        <v>0</v>
      </c>
      <c r="N58" s="444"/>
    </row>
    <row r="59" spans="1:14" ht="32.450000000000003" customHeight="1" thickTop="1" x14ac:dyDescent="0.25">
      <c r="A59" s="421">
        <v>17</v>
      </c>
      <c r="B59" s="424"/>
      <c r="C59" s="427"/>
      <c r="D59" s="430"/>
      <c r="E59" s="433">
        <f>D59*12</f>
        <v>0</v>
      </c>
      <c r="F59" s="46" t="s">
        <v>231</v>
      </c>
      <c r="G59" s="195"/>
      <c r="H59" s="436">
        <f>SUM(G59:G61)</f>
        <v>0</v>
      </c>
      <c r="I59" s="419"/>
      <c r="J59" s="439">
        <f>E59+H59+I59</f>
        <v>0</v>
      </c>
      <c r="K59" s="53" t="s">
        <v>88</v>
      </c>
      <c r="L59" s="196"/>
      <c r="M59" s="52">
        <f t="shared" si="1"/>
        <v>0</v>
      </c>
      <c r="N59" s="442">
        <f>SUM(M59:M61)</f>
        <v>0</v>
      </c>
    </row>
    <row r="60" spans="1:14" ht="32.450000000000003" customHeight="1" x14ac:dyDescent="0.25">
      <c r="A60" s="422"/>
      <c r="B60" s="425"/>
      <c r="C60" s="428"/>
      <c r="D60" s="431"/>
      <c r="E60" s="434"/>
      <c r="F60" s="46" t="s">
        <v>232</v>
      </c>
      <c r="G60" s="192"/>
      <c r="H60" s="437"/>
      <c r="I60" s="419"/>
      <c r="J60" s="440"/>
      <c r="K60" s="48" t="s">
        <v>89</v>
      </c>
      <c r="L60" s="196"/>
      <c r="M60" s="47">
        <f t="shared" si="1"/>
        <v>0</v>
      </c>
      <c r="N60" s="443"/>
    </row>
    <row r="61" spans="1:14" ht="32.450000000000003" customHeight="1" thickBot="1" x14ac:dyDescent="0.3">
      <c r="A61" s="423"/>
      <c r="B61" s="426"/>
      <c r="C61" s="429"/>
      <c r="D61" s="432"/>
      <c r="E61" s="435"/>
      <c r="F61" s="49" t="s">
        <v>242</v>
      </c>
      <c r="G61" s="193"/>
      <c r="H61" s="438"/>
      <c r="I61" s="420"/>
      <c r="J61" s="441"/>
      <c r="K61" s="51" t="s">
        <v>74</v>
      </c>
      <c r="L61" s="197"/>
      <c r="M61" s="50">
        <f t="shared" si="1"/>
        <v>0</v>
      </c>
      <c r="N61" s="444"/>
    </row>
    <row r="62" spans="1:14" ht="32.450000000000003" customHeight="1" thickTop="1" x14ac:dyDescent="0.25">
      <c r="A62" s="421">
        <v>18</v>
      </c>
      <c r="B62" s="424"/>
      <c r="C62" s="427"/>
      <c r="D62" s="430"/>
      <c r="E62" s="433">
        <f>D62*12</f>
        <v>0</v>
      </c>
      <c r="F62" s="46" t="s">
        <v>231</v>
      </c>
      <c r="G62" s="195"/>
      <c r="H62" s="436">
        <f>SUM(G62:G64)</f>
        <v>0</v>
      </c>
      <c r="I62" s="419"/>
      <c r="J62" s="439">
        <f>E62+H62+I62</f>
        <v>0</v>
      </c>
      <c r="K62" s="53" t="s">
        <v>88</v>
      </c>
      <c r="L62" s="196"/>
      <c r="M62" s="52">
        <f t="shared" si="1"/>
        <v>0</v>
      </c>
      <c r="N62" s="442">
        <f>SUM(M62:M64)</f>
        <v>0</v>
      </c>
    </row>
    <row r="63" spans="1:14" ht="32.450000000000003" customHeight="1" x14ac:dyDescent="0.25">
      <c r="A63" s="422"/>
      <c r="B63" s="425"/>
      <c r="C63" s="428"/>
      <c r="D63" s="431"/>
      <c r="E63" s="434"/>
      <c r="F63" s="46" t="s">
        <v>232</v>
      </c>
      <c r="G63" s="192"/>
      <c r="H63" s="437"/>
      <c r="I63" s="419"/>
      <c r="J63" s="440"/>
      <c r="K63" s="48" t="s">
        <v>89</v>
      </c>
      <c r="L63" s="196"/>
      <c r="M63" s="47">
        <f t="shared" si="1"/>
        <v>0</v>
      </c>
      <c r="N63" s="443"/>
    </row>
    <row r="64" spans="1:14" ht="32.450000000000003" customHeight="1" thickBot="1" x14ac:dyDescent="0.3">
      <c r="A64" s="423"/>
      <c r="B64" s="426"/>
      <c r="C64" s="429"/>
      <c r="D64" s="432"/>
      <c r="E64" s="435"/>
      <c r="F64" s="49" t="s">
        <v>242</v>
      </c>
      <c r="G64" s="193"/>
      <c r="H64" s="438"/>
      <c r="I64" s="420"/>
      <c r="J64" s="441"/>
      <c r="K64" s="51" t="s">
        <v>74</v>
      </c>
      <c r="L64" s="197"/>
      <c r="M64" s="50">
        <f t="shared" si="1"/>
        <v>0</v>
      </c>
      <c r="N64" s="444"/>
    </row>
    <row r="65" spans="1:15" ht="32.450000000000003" customHeight="1" thickTop="1" x14ac:dyDescent="0.25">
      <c r="A65" s="421">
        <v>19</v>
      </c>
      <c r="B65" s="424"/>
      <c r="C65" s="427"/>
      <c r="D65" s="430"/>
      <c r="E65" s="433">
        <f>D65*12</f>
        <v>0</v>
      </c>
      <c r="F65" s="46" t="s">
        <v>231</v>
      </c>
      <c r="G65" s="195"/>
      <c r="H65" s="436">
        <f>SUM(G65:G67)</f>
        <v>0</v>
      </c>
      <c r="I65" s="419"/>
      <c r="J65" s="439">
        <f>E65+H65+I65</f>
        <v>0</v>
      </c>
      <c r="K65" s="53" t="s">
        <v>88</v>
      </c>
      <c r="L65" s="196"/>
      <c r="M65" s="52">
        <f t="shared" si="1"/>
        <v>0</v>
      </c>
      <c r="N65" s="442">
        <f>SUM(M65:M67)</f>
        <v>0</v>
      </c>
    </row>
    <row r="66" spans="1:15" ht="32.450000000000003" customHeight="1" x14ac:dyDescent="0.25">
      <c r="A66" s="422"/>
      <c r="B66" s="425"/>
      <c r="C66" s="428"/>
      <c r="D66" s="431"/>
      <c r="E66" s="434"/>
      <c r="F66" s="46" t="s">
        <v>232</v>
      </c>
      <c r="G66" s="192"/>
      <c r="H66" s="437"/>
      <c r="I66" s="419"/>
      <c r="J66" s="440"/>
      <c r="K66" s="48" t="s">
        <v>89</v>
      </c>
      <c r="L66" s="196"/>
      <c r="M66" s="47">
        <f t="shared" si="1"/>
        <v>0</v>
      </c>
      <c r="N66" s="443"/>
    </row>
    <row r="67" spans="1:15" ht="32.450000000000003" customHeight="1" thickBot="1" x14ac:dyDescent="0.3">
      <c r="A67" s="423"/>
      <c r="B67" s="426"/>
      <c r="C67" s="429"/>
      <c r="D67" s="432"/>
      <c r="E67" s="435"/>
      <c r="F67" s="49" t="s">
        <v>242</v>
      </c>
      <c r="G67" s="193"/>
      <c r="H67" s="438"/>
      <c r="I67" s="420"/>
      <c r="J67" s="441"/>
      <c r="K67" s="51" t="s">
        <v>74</v>
      </c>
      <c r="L67" s="197"/>
      <c r="M67" s="50">
        <f t="shared" si="1"/>
        <v>0</v>
      </c>
      <c r="N67" s="444"/>
    </row>
    <row r="68" spans="1:15" ht="32.450000000000003" customHeight="1" thickTop="1" x14ac:dyDescent="0.25">
      <c r="A68" s="421">
        <v>20</v>
      </c>
      <c r="B68" s="424"/>
      <c r="C68" s="427"/>
      <c r="D68" s="430"/>
      <c r="E68" s="433">
        <f>D68*12</f>
        <v>0</v>
      </c>
      <c r="F68" s="46" t="s">
        <v>231</v>
      </c>
      <c r="G68" s="195"/>
      <c r="H68" s="436">
        <f>SUM(G68:G70)</f>
        <v>0</v>
      </c>
      <c r="I68" s="419"/>
      <c r="J68" s="439">
        <f>E68+H68+I68</f>
        <v>0</v>
      </c>
      <c r="K68" s="53" t="s">
        <v>88</v>
      </c>
      <c r="L68" s="196"/>
      <c r="M68" s="52">
        <f t="shared" si="1"/>
        <v>0</v>
      </c>
      <c r="N68" s="442">
        <f>SUM(M68:M70)</f>
        <v>0</v>
      </c>
    </row>
    <row r="69" spans="1:15" ht="32.450000000000003" customHeight="1" x14ac:dyDescent="0.25">
      <c r="A69" s="422"/>
      <c r="B69" s="425"/>
      <c r="C69" s="428"/>
      <c r="D69" s="431"/>
      <c r="E69" s="434"/>
      <c r="F69" s="46" t="s">
        <v>232</v>
      </c>
      <c r="G69" s="192"/>
      <c r="H69" s="437"/>
      <c r="I69" s="419"/>
      <c r="J69" s="440"/>
      <c r="K69" s="48" t="s">
        <v>89</v>
      </c>
      <c r="L69" s="196"/>
      <c r="M69" s="47">
        <f t="shared" si="1"/>
        <v>0</v>
      </c>
      <c r="N69" s="443"/>
    </row>
    <row r="70" spans="1:15" ht="32.450000000000003" customHeight="1" thickBot="1" x14ac:dyDescent="0.3">
      <c r="A70" s="423"/>
      <c r="B70" s="426"/>
      <c r="C70" s="429"/>
      <c r="D70" s="432"/>
      <c r="E70" s="435"/>
      <c r="F70" s="49" t="s">
        <v>242</v>
      </c>
      <c r="G70" s="193"/>
      <c r="H70" s="438"/>
      <c r="I70" s="420"/>
      <c r="J70" s="441"/>
      <c r="K70" s="51" t="s">
        <v>74</v>
      </c>
      <c r="L70" s="197"/>
      <c r="M70" s="50">
        <f t="shared" si="1"/>
        <v>0</v>
      </c>
      <c r="N70" s="444"/>
    </row>
    <row r="71" spans="1:15" ht="32.450000000000003" customHeight="1" thickTop="1" x14ac:dyDescent="0.25">
      <c r="A71" s="421">
        <v>21</v>
      </c>
      <c r="B71" s="424"/>
      <c r="C71" s="427"/>
      <c r="D71" s="430"/>
      <c r="E71" s="433">
        <f>D71*12</f>
        <v>0</v>
      </c>
      <c r="F71" s="46" t="s">
        <v>231</v>
      </c>
      <c r="G71" s="195"/>
      <c r="H71" s="436">
        <f>SUM(G71:G73)</f>
        <v>0</v>
      </c>
      <c r="I71" s="419"/>
      <c r="J71" s="439">
        <f>E71+H71+I71</f>
        <v>0</v>
      </c>
      <c r="K71" s="53" t="s">
        <v>88</v>
      </c>
      <c r="L71" s="196"/>
      <c r="M71" s="52">
        <f t="shared" si="1"/>
        <v>0</v>
      </c>
      <c r="N71" s="442">
        <f>SUM(M71:M73)</f>
        <v>0</v>
      </c>
    </row>
    <row r="72" spans="1:15" ht="32.450000000000003" customHeight="1" x14ac:dyDescent="0.25">
      <c r="A72" s="422"/>
      <c r="B72" s="425"/>
      <c r="C72" s="428"/>
      <c r="D72" s="431"/>
      <c r="E72" s="434"/>
      <c r="F72" s="46" t="s">
        <v>232</v>
      </c>
      <c r="G72" s="192"/>
      <c r="H72" s="437"/>
      <c r="I72" s="419"/>
      <c r="J72" s="440"/>
      <c r="K72" s="48" t="s">
        <v>89</v>
      </c>
      <c r="L72" s="196"/>
      <c r="M72" s="47">
        <f t="shared" si="1"/>
        <v>0</v>
      </c>
      <c r="N72" s="443"/>
    </row>
    <row r="73" spans="1:15" ht="32.450000000000003" customHeight="1" thickBot="1" x14ac:dyDescent="0.3">
      <c r="A73" s="423"/>
      <c r="B73" s="426"/>
      <c r="C73" s="429"/>
      <c r="D73" s="432"/>
      <c r="E73" s="435"/>
      <c r="F73" s="49" t="s">
        <v>242</v>
      </c>
      <c r="G73" s="193"/>
      <c r="H73" s="438"/>
      <c r="I73" s="420"/>
      <c r="J73" s="441"/>
      <c r="K73" s="51" t="s">
        <v>74</v>
      </c>
      <c r="L73" s="197"/>
      <c r="M73" s="50">
        <f t="shared" si="1"/>
        <v>0</v>
      </c>
      <c r="N73" s="444"/>
    </row>
    <row r="74" spans="1:15" ht="32.450000000000003" customHeight="1" thickTop="1" x14ac:dyDescent="0.25">
      <c r="A74" s="445">
        <v>22</v>
      </c>
      <c r="B74" s="448"/>
      <c r="C74" s="451"/>
      <c r="D74" s="454"/>
      <c r="E74" s="433">
        <f>D74*12</f>
        <v>0</v>
      </c>
      <c r="F74" s="46" t="s">
        <v>231</v>
      </c>
      <c r="G74" s="195"/>
      <c r="H74" s="455">
        <f>SUM(G74:G76)</f>
        <v>0</v>
      </c>
      <c r="I74" s="419"/>
      <c r="J74" s="439">
        <f>E74+H74+I74</f>
        <v>0</v>
      </c>
      <c r="K74" s="53" t="s">
        <v>88</v>
      </c>
      <c r="L74" s="196"/>
      <c r="M74" s="52">
        <f t="shared" si="1"/>
        <v>0</v>
      </c>
      <c r="N74" s="442">
        <f>SUM(M74:M76)</f>
        <v>0</v>
      </c>
    </row>
    <row r="75" spans="1:15" ht="32.450000000000003" customHeight="1" x14ac:dyDescent="0.25">
      <c r="A75" s="446"/>
      <c r="B75" s="449"/>
      <c r="C75" s="452"/>
      <c r="D75" s="419"/>
      <c r="E75" s="434"/>
      <c r="F75" s="46" t="s">
        <v>232</v>
      </c>
      <c r="G75" s="192"/>
      <c r="H75" s="456"/>
      <c r="I75" s="419"/>
      <c r="J75" s="440"/>
      <c r="K75" s="48" t="s">
        <v>89</v>
      </c>
      <c r="L75" s="196"/>
      <c r="M75" s="47">
        <f t="shared" si="1"/>
        <v>0</v>
      </c>
      <c r="N75" s="443"/>
    </row>
    <row r="76" spans="1:15" ht="32.450000000000003" customHeight="1" thickBot="1" x14ac:dyDescent="0.3">
      <c r="A76" s="447"/>
      <c r="B76" s="450"/>
      <c r="C76" s="453"/>
      <c r="D76" s="420"/>
      <c r="E76" s="435"/>
      <c r="F76" s="49" t="s">
        <v>242</v>
      </c>
      <c r="G76" s="193"/>
      <c r="H76" s="457"/>
      <c r="I76" s="420"/>
      <c r="J76" s="441"/>
      <c r="K76" s="51" t="s">
        <v>74</v>
      </c>
      <c r="L76" s="197"/>
      <c r="M76" s="50">
        <f t="shared" si="1"/>
        <v>0</v>
      </c>
      <c r="N76" s="444"/>
      <c r="O76" s="40" t="s">
        <v>76</v>
      </c>
    </row>
    <row r="77" spans="1:15" ht="17.25" thickTop="1" x14ac:dyDescent="0.25">
      <c r="A77" s="54"/>
      <c r="B77" s="18"/>
      <c r="C77" s="54"/>
      <c r="D77" s="55"/>
      <c r="E77" s="56"/>
      <c r="F77" s="57"/>
      <c r="G77" s="58"/>
      <c r="H77" s="58"/>
      <c r="I77" s="58"/>
      <c r="J77" s="58"/>
      <c r="K77" s="58"/>
      <c r="L77" s="58"/>
      <c r="M77" s="58"/>
      <c r="N77" s="58"/>
      <c r="O77" s="40"/>
    </row>
    <row r="78" spans="1:15" x14ac:dyDescent="0.25">
      <c r="F78" s="59"/>
      <c r="K78" s="60"/>
    </row>
  </sheetData>
  <mergeCells count="231">
    <mergeCell ref="D1:N1"/>
    <mergeCell ref="A1:C1"/>
    <mergeCell ref="K6:L6"/>
    <mergeCell ref="N6:N7"/>
    <mergeCell ref="E6:E7"/>
    <mergeCell ref="A2:C4"/>
    <mergeCell ref="D2:G4"/>
    <mergeCell ref="K2:L2"/>
    <mergeCell ref="K3:L3"/>
    <mergeCell ref="A5:A7"/>
    <mergeCell ref="B5:B7"/>
    <mergeCell ref="C5:C7"/>
    <mergeCell ref="D5:N5"/>
    <mergeCell ref="F6:H6"/>
    <mergeCell ref="A8:A10"/>
    <mergeCell ref="J11:J13"/>
    <mergeCell ref="N11:N13"/>
    <mergeCell ref="A14:A16"/>
    <mergeCell ref="B14:B16"/>
    <mergeCell ref="C14:C16"/>
    <mergeCell ref="D14:D16"/>
    <mergeCell ref="E14:E16"/>
    <mergeCell ref="H14:H16"/>
    <mergeCell ref="H8:H10"/>
    <mergeCell ref="B8:B10"/>
    <mergeCell ref="C8:C10"/>
    <mergeCell ref="D8:D10"/>
    <mergeCell ref="E8:E10"/>
    <mergeCell ref="N8:N10"/>
    <mergeCell ref="A11:A13"/>
    <mergeCell ref="B11:B13"/>
    <mergeCell ref="C11:C13"/>
    <mergeCell ref="D11:D13"/>
    <mergeCell ref="I14:I16"/>
    <mergeCell ref="J8:J10"/>
    <mergeCell ref="N17:N19"/>
    <mergeCell ref="A20:A22"/>
    <mergeCell ref="B20:B22"/>
    <mergeCell ref="C20:C22"/>
    <mergeCell ref="D20:D22"/>
    <mergeCell ref="E20:E22"/>
    <mergeCell ref="H20:H22"/>
    <mergeCell ref="O12:Q16"/>
    <mergeCell ref="J20:J22"/>
    <mergeCell ref="J14:J16"/>
    <mergeCell ref="N14:N16"/>
    <mergeCell ref="A17:A19"/>
    <mergeCell ref="B17:B19"/>
    <mergeCell ref="C17:C19"/>
    <mergeCell ref="D17:D19"/>
    <mergeCell ref="E17:E19"/>
    <mergeCell ref="H17:H19"/>
    <mergeCell ref="E11:E13"/>
    <mergeCell ref="H11:H13"/>
    <mergeCell ref="O17:Q20"/>
    <mergeCell ref="N20:N22"/>
    <mergeCell ref="O22:Q24"/>
    <mergeCell ref="A23:A25"/>
    <mergeCell ref="B23:B25"/>
    <mergeCell ref="N29:N31"/>
    <mergeCell ref="I23:I25"/>
    <mergeCell ref="I26:I28"/>
    <mergeCell ref="H26:H28"/>
    <mergeCell ref="J26:J28"/>
    <mergeCell ref="N26:N28"/>
    <mergeCell ref="N32:N34"/>
    <mergeCell ref="C23:C25"/>
    <mergeCell ref="D23:D25"/>
    <mergeCell ref="E23:E25"/>
    <mergeCell ref="H23:H25"/>
    <mergeCell ref="J23:J25"/>
    <mergeCell ref="N23:N25"/>
    <mergeCell ref="C26:C28"/>
    <mergeCell ref="D26:D28"/>
    <mergeCell ref="E26:E28"/>
    <mergeCell ref="N35:N37"/>
    <mergeCell ref="A38:A40"/>
    <mergeCell ref="B38:B40"/>
    <mergeCell ref="C38:C40"/>
    <mergeCell ref="D38:D40"/>
    <mergeCell ref="E38:E40"/>
    <mergeCell ref="H38:H40"/>
    <mergeCell ref="J38:J40"/>
    <mergeCell ref="N41:N43"/>
    <mergeCell ref="I35:I37"/>
    <mergeCell ref="I38:I40"/>
    <mergeCell ref="I41:I43"/>
    <mergeCell ref="N38:N40"/>
    <mergeCell ref="J35:J37"/>
    <mergeCell ref="A35:A37"/>
    <mergeCell ref="B35:B37"/>
    <mergeCell ref="C35:C37"/>
    <mergeCell ref="D35:D37"/>
    <mergeCell ref="E35:E37"/>
    <mergeCell ref="H35:H37"/>
    <mergeCell ref="A41:A43"/>
    <mergeCell ref="B41:B43"/>
    <mergeCell ref="C41:C43"/>
    <mergeCell ref="D41:D43"/>
    <mergeCell ref="I44:I46"/>
    <mergeCell ref="A50:A52"/>
    <mergeCell ref="B50:B52"/>
    <mergeCell ref="C50:C52"/>
    <mergeCell ref="D50:D52"/>
    <mergeCell ref="E50:E52"/>
    <mergeCell ref="H50:H52"/>
    <mergeCell ref="A44:A46"/>
    <mergeCell ref="B44:B46"/>
    <mergeCell ref="C44:C46"/>
    <mergeCell ref="D44:D46"/>
    <mergeCell ref="E44:E46"/>
    <mergeCell ref="H44:H46"/>
    <mergeCell ref="A47:A49"/>
    <mergeCell ref="B47:B49"/>
    <mergeCell ref="C47:C49"/>
    <mergeCell ref="D47:D49"/>
    <mergeCell ref="E47:E49"/>
    <mergeCell ref="H47:H49"/>
    <mergeCell ref="I47:I49"/>
    <mergeCell ref="I50:I52"/>
    <mergeCell ref="A32:A34"/>
    <mergeCell ref="B32:B34"/>
    <mergeCell ref="C32:C34"/>
    <mergeCell ref="D32:D34"/>
    <mergeCell ref="E32:E34"/>
    <mergeCell ref="H32:H34"/>
    <mergeCell ref="A29:A31"/>
    <mergeCell ref="J32:J34"/>
    <mergeCell ref="J17:J19"/>
    <mergeCell ref="I29:I31"/>
    <mergeCell ref="I32:I34"/>
    <mergeCell ref="B29:B31"/>
    <mergeCell ref="C29:C31"/>
    <mergeCell ref="D29:D31"/>
    <mergeCell ref="E29:E31"/>
    <mergeCell ref="H29:H31"/>
    <mergeCell ref="J29:J31"/>
    <mergeCell ref="I20:I22"/>
    <mergeCell ref="A26:A28"/>
    <mergeCell ref="B26:B28"/>
    <mergeCell ref="E41:E43"/>
    <mergeCell ref="H53:H55"/>
    <mergeCell ref="D53:D55"/>
    <mergeCell ref="E53:E55"/>
    <mergeCell ref="M2:N2"/>
    <mergeCell ref="M3:N3"/>
    <mergeCell ref="M4:N4"/>
    <mergeCell ref="N47:N49"/>
    <mergeCell ref="J50:J52"/>
    <mergeCell ref="N50:N52"/>
    <mergeCell ref="J44:J46"/>
    <mergeCell ref="N44:N46"/>
    <mergeCell ref="N53:N55"/>
    <mergeCell ref="K4:L4"/>
    <mergeCell ref="J53:J55"/>
    <mergeCell ref="J47:J49"/>
    <mergeCell ref="H41:H43"/>
    <mergeCell ref="J41:J43"/>
    <mergeCell ref="I2:J4"/>
    <mergeCell ref="I6:I7"/>
    <mergeCell ref="I8:I10"/>
    <mergeCell ref="I11:I13"/>
    <mergeCell ref="I17:I19"/>
    <mergeCell ref="J6:J7"/>
    <mergeCell ref="N56:N58"/>
    <mergeCell ref="A59:A61"/>
    <mergeCell ref="B59:B61"/>
    <mergeCell ref="C59:C61"/>
    <mergeCell ref="D59:D61"/>
    <mergeCell ref="E59:E61"/>
    <mergeCell ref="H59:H61"/>
    <mergeCell ref="J59:J61"/>
    <mergeCell ref="N59:N61"/>
    <mergeCell ref="I56:I58"/>
    <mergeCell ref="J56:J58"/>
    <mergeCell ref="A56:A58"/>
    <mergeCell ref="B56:B58"/>
    <mergeCell ref="C56:C58"/>
    <mergeCell ref="D56:D58"/>
    <mergeCell ref="E56:E58"/>
    <mergeCell ref="H56:H58"/>
    <mergeCell ref="J68:J70"/>
    <mergeCell ref="N68:N70"/>
    <mergeCell ref="A62:A64"/>
    <mergeCell ref="B62:B64"/>
    <mergeCell ref="C62:C64"/>
    <mergeCell ref="D62:D64"/>
    <mergeCell ref="E62:E64"/>
    <mergeCell ref="H62:H64"/>
    <mergeCell ref="N62:N64"/>
    <mergeCell ref="B65:B67"/>
    <mergeCell ref="C65:C67"/>
    <mergeCell ref="D65:D67"/>
    <mergeCell ref="E65:E67"/>
    <mergeCell ref="N65:N67"/>
    <mergeCell ref="H65:H67"/>
    <mergeCell ref="J65:J67"/>
    <mergeCell ref="J62:J64"/>
    <mergeCell ref="J71:J73"/>
    <mergeCell ref="N71:N73"/>
    <mergeCell ref="A74:A76"/>
    <mergeCell ref="B74:B76"/>
    <mergeCell ref="C74:C76"/>
    <mergeCell ref="D74:D76"/>
    <mergeCell ref="E74:E76"/>
    <mergeCell ref="H74:H76"/>
    <mergeCell ref="J74:J76"/>
    <mergeCell ref="N74:N76"/>
    <mergeCell ref="I74:I76"/>
    <mergeCell ref="I53:I55"/>
    <mergeCell ref="I59:I61"/>
    <mergeCell ref="I62:I64"/>
    <mergeCell ref="I65:I67"/>
    <mergeCell ref="I68:I70"/>
    <mergeCell ref="I71:I73"/>
    <mergeCell ref="A71:A73"/>
    <mergeCell ref="B71:B73"/>
    <mergeCell ref="C71:C73"/>
    <mergeCell ref="D71:D73"/>
    <mergeCell ref="E71:E73"/>
    <mergeCell ref="H71:H73"/>
    <mergeCell ref="A68:A70"/>
    <mergeCell ref="B68:B70"/>
    <mergeCell ref="C68:C70"/>
    <mergeCell ref="D68:D70"/>
    <mergeCell ref="E68:E70"/>
    <mergeCell ref="H68:H70"/>
    <mergeCell ref="A65:A67"/>
    <mergeCell ref="A53:A55"/>
    <mergeCell ref="B53:B55"/>
    <mergeCell ref="C53:C55"/>
  </mergeCells>
  <phoneticPr fontId="6" type="noConversion"/>
  <pageMargins left="0.23622047244094491" right="0.23622047244094491" top="0" bottom="0" header="0.31496062992125984" footer="0.31496062992125984"/>
  <pageSetup paperSize="9" scale="56" firstPageNumber="2" orientation="portrait" useFirstPageNumber="1" r:id="rId1"/>
  <headerFooter>
    <oddFooter>&amp;C&amp;"標楷體,標準"&amp;18（民）教幼教02-(民)附件二-&amp;P/13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view="pageBreakPreview" topLeftCell="A75" zoomScaleNormal="100" zoomScaleSheetLayoutView="100" workbookViewId="0">
      <selection activeCell="I99" sqref="I99"/>
    </sheetView>
  </sheetViews>
  <sheetFormatPr defaultRowHeight="16.5" x14ac:dyDescent="0.25"/>
  <cols>
    <col min="1" max="1" width="6.125" bestFit="1" customWidth="1"/>
    <col min="2" max="2" width="10.125" customWidth="1"/>
    <col min="3" max="3" width="11.125" customWidth="1"/>
    <col min="4" max="4" width="10.875" customWidth="1"/>
    <col min="5" max="5" width="12" hidden="1" customWidth="1"/>
    <col min="6" max="6" width="21.125" bestFit="1" customWidth="1"/>
    <col min="7" max="7" width="12.25" customWidth="1"/>
    <col min="8" max="8" width="10.875" hidden="1" customWidth="1"/>
    <col min="9" max="9" width="10.875" customWidth="1"/>
    <col min="10" max="10" width="10.5" customWidth="1"/>
    <col min="11" max="11" width="21.625" customWidth="1"/>
    <col min="12" max="12" width="13" customWidth="1"/>
    <col min="13" max="13" width="12" customWidth="1"/>
    <col min="14" max="14" width="10.375" customWidth="1"/>
  </cols>
  <sheetData>
    <row r="1" spans="1:17" ht="26.45" customHeight="1" thickBot="1" x14ac:dyDescent="0.3">
      <c r="A1" s="543" t="s">
        <v>225</v>
      </c>
      <c r="B1" s="544"/>
      <c r="C1" s="544"/>
      <c r="D1" s="499" t="s">
        <v>114</v>
      </c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40" t="s">
        <v>63</v>
      </c>
    </row>
    <row r="2" spans="1:17" ht="34.15" customHeight="1" x14ac:dyDescent="0.25">
      <c r="A2" s="545" t="s">
        <v>98</v>
      </c>
      <c r="B2" s="546"/>
      <c r="C2" s="546"/>
      <c r="D2" s="551" t="s">
        <v>236</v>
      </c>
      <c r="E2" s="552"/>
      <c r="F2" s="552"/>
      <c r="G2" s="552"/>
      <c r="H2" s="78"/>
      <c r="I2" s="466">
        <f>SUM(J11:J76)</f>
        <v>0</v>
      </c>
      <c r="J2" s="467"/>
      <c r="K2" s="531" t="s">
        <v>102</v>
      </c>
      <c r="L2" s="532"/>
      <c r="M2" s="537">
        <f>SUM(N11:N76)+I2</f>
        <v>0</v>
      </c>
      <c r="N2" s="538"/>
      <c r="O2" s="40" t="s">
        <v>64</v>
      </c>
    </row>
    <row r="3" spans="1:17" ht="34.15" customHeight="1" x14ac:dyDescent="0.25">
      <c r="A3" s="547"/>
      <c r="B3" s="548"/>
      <c r="C3" s="548"/>
      <c r="D3" s="553"/>
      <c r="E3" s="553"/>
      <c r="F3" s="553"/>
      <c r="G3" s="553"/>
      <c r="H3" s="79"/>
      <c r="I3" s="468"/>
      <c r="J3" s="469"/>
      <c r="K3" s="533"/>
      <c r="L3" s="534"/>
      <c r="M3" s="539"/>
      <c r="N3" s="540"/>
    </row>
    <row r="4" spans="1:17" ht="34.15" customHeight="1" thickBot="1" x14ac:dyDescent="0.3">
      <c r="A4" s="549"/>
      <c r="B4" s="550"/>
      <c r="C4" s="550"/>
      <c r="D4" s="554"/>
      <c r="E4" s="554"/>
      <c r="F4" s="554"/>
      <c r="G4" s="554"/>
      <c r="H4" s="80"/>
      <c r="I4" s="470"/>
      <c r="J4" s="471"/>
      <c r="K4" s="535"/>
      <c r="L4" s="536"/>
      <c r="M4" s="541"/>
      <c r="N4" s="542"/>
    </row>
    <row r="5" spans="1:17" ht="27" customHeight="1" x14ac:dyDescent="0.25">
      <c r="A5" s="473" t="s">
        <v>67</v>
      </c>
      <c r="B5" s="473" t="s">
        <v>68</v>
      </c>
      <c r="C5" s="523" t="s">
        <v>69</v>
      </c>
      <c r="D5" s="525" t="s">
        <v>103</v>
      </c>
      <c r="E5" s="526"/>
      <c r="F5" s="526"/>
      <c r="G5" s="526"/>
      <c r="H5" s="526"/>
      <c r="I5" s="526"/>
      <c r="J5" s="526"/>
      <c r="K5" s="526"/>
      <c r="L5" s="527"/>
      <c r="M5" s="528"/>
      <c r="N5" s="529"/>
    </row>
    <row r="6" spans="1:17" ht="24" customHeight="1" x14ac:dyDescent="0.25">
      <c r="A6" s="240"/>
      <c r="B6" s="240"/>
      <c r="C6" s="524"/>
      <c r="D6" s="72" t="s">
        <v>82</v>
      </c>
      <c r="E6" s="508" t="s">
        <v>107</v>
      </c>
      <c r="F6" s="446" t="s">
        <v>85</v>
      </c>
      <c r="G6" s="530"/>
      <c r="H6" s="530"/>
      <c r="I6" s="472" t="s">
        <v>244</v>
      </c>
      <c r="J6" s="474" t="s">
        <v>93</v>
      </c>
      <c r="K6" s="504" t="s">
        <v>94</v>
      </c>
      <c r="L6" s="505"/>
      <c r="M6" s="71" t="s">
        <v>96</v>
      </c>
      <c r="N6" s="506" t="s">
        <v>97</v>
      </c>
    </row>
    <row r="7" spans="1:17" ht="30" customHeight="1" x14ac:dyDescent="0.25">
      <c r="A7" s="240"/>
      <c r="B7" s="240"/>
      <c r="C7" s="524"/>
      <c r="D7" s="73" t="s">
        <v>83</v>
      </c>
      <c r="E7" s="307"/>
      <c r="F7" s="41" t="s">
        <v>86</v>
      </c>
      <c r="G7" s="26" t="s">
        <v>87</v>
      </c>
      <c r="H7" s="41" t="s">
        <v>70</v>
      </c>
      <c r="I7" s="473"/>
      <c r="J7" s="475"/>
      <c r="K7" s="41" t="s">
        <v>86</v>
      </c>
      <c r="L7" s="27" t="s">
        <v>90</v>
      </c>
      <c r="M7" s="75" t="s">
        <v>81</v>
      </c>
      <c r="N7" s="507"/>
    </row>
    <row r="8" spans="1:17" ht="32.450000000000003" customHeight="1" x14ac:dyDescent="0.25">
      <c r="A8" s="486" t="s">
        <v>71</v>
      </c>
      <c r="B8" s="491" t="s">
        <v>104</v>
      </c>
      <c r="C8" s="492" t="s">
        <v>105</v>
      </c>
      <c r="D8" s="493">
        <v>22800</v>
      </c>
      <c r="E8" s="494">
        <f>D8*12</f>
        <v>273600</v>
      </c>
      <c r="F8" s="42" t="s">
        <v>231</v>
      </c>
      <c r="G8" s="43">
        <v>12000</v>
      </c>
      <c r="H8" s="489">
        <f>SUM(G8:G10)</f>
        <v>46200</v>
      </c>
      <c r="I8" s="419"/>
      <c r="J8" s="489">
        <f>E8+H8+I8</f>
        <v>319800</v>
      </c>
      <c r="K8" s="44" t="s">
        <v>88</v>
      </c>
      <c r="L8" s="43">
        <v>1596</v>
      </c>
      <c r="M8" s="74">
        <f t="shared" ref="M8:M13" si="0">L8*12</f>
        <v>19152</v>
      </c>
      <c r="N8" s="496">
        <f>SUM(M8:M10)</f>
        <v>48624</v>
      </c>
      <c r="O8" s="45" t="s">
        <v>73</v>
      </c>
    </row>
    <row r="9" spans="1:17" ht="32.450000000000003" customHeight="1" x14ac:dyDescent="0.25">
      <c r="A9" s="486"/>
      <c r="B9" s="491"/>
      <c r="C9" s="492"/>
      <c r="D9" s="493"/>
      <c r="E9" s="495"/>
      <c r="F9" s="42" t="s">
        <v>233</v>
      </c>
      <c r="G9" s="43">
        <v>34200</v>
      </c>
      <c r="H9" s="490"/>
      <c r="I9" s="419"/>
      <c r="J9" s="498"/>
      <c r="K9" s="44" t="s">
        <v>89</v>
      </c>
      <c r="L9" s="43">
        <v>1088</v>
      </c>
      <c r="M9" s="74">
        <f t="shared" si="0"/>
        <v>13056</v>
      </c>
      <c r="N9" s="497"/>
    </row>
    <row r="10" spans="1:17" ht="32.450000000000003" customHeight="1" thickBot="1" x14ac:dyDescent="0.3">
      <c r="A10" s="486"/>
      <c r="B10" s="491"/>
      <c r="C10" s="492"/>
      <c r="D10" s="493"/>
      <c r="E10" s="495"/>
      <c r="F10" s="42" t="s">
        <v>243</v>
      </c>
      <c r="G10" s="43">
        <v>0</v>
      </c>
      <c r="H10" s="490"/>
      <c r="I10" s="420"/>
      <c r="J10" s="498"/>
      <c r="K10" s="44" t="s">
        <v>74</v>
      </c>
      <c r="L10" s="43">
        <v>1368</v>
      </c>
      <c r="M10" s="74">
        <f t="shared" si="0"/>
        <v>16416</v>
      </c>
      <c r="N10" s="497"/>
    </row>
    <row r="11" spans="1:17" ht="32.450000000000003" customHeight="1" thickTop="1" x14ac:dyDescent="0.25">
      <c r="A11" s="446">
        <v>1</v>
      </c>
      <c r="B11" s="449"/>
      <c r="C11" s="452"/>
      <c r="D11" s="419"/>
      <c r="E11" s="481">
        <f>D11*12</f>
        <v>0</v>
      </c>
      <c r="F11" s="46" t="s">
        <v>231</v>
      </c>
      <c r="G11" s="192"/>
      <c r="H11" s="482">
        <f>SUM(G11:G13)</f>
        <v>0</v>
      </c>
      <c r="I11" s="419"/>
      <c r="J11" s="439">
        <f>E11+H11+I11</f>
        <v>0</v>
      </c>
      <c r="K11" s="48" t="s">
        <v>88</v>
      </c>
      <c r="L11" s="196"/>
      <c r="M11" s="47">
        <f t="shared" si="0"/>
        <v>0</v>
      </c>
      <c r="N11" s="442">
        <f>SUM(M11:M13)</f>
        <v>0</v>
      </c>
      <c r="O11" s="40" t="s">
        <v>75</v>
      </c>
    </row>
    <row r="12" spans="1:17" ht="32.450000000000003" customHeight="1" x14ac:dyDescent="0.25">
      <c r="A12" s="446"/>
      <c r="B12" s="449"/>
      <c r="C12" s="452"/>
      <c r="D12" s="419"/>
      <c r="E12" s="434"/>
      <c r="F12" s="46" t="s">
        <v>232</v>
      </c>
      <c r="G12" s="192"/>
      <c r="H12" s="437"/>
      <c r="I12" s="419"/>
      <c r="J12" s="440"/>
      <c r="K12" s="48" t="s">
        <v>89</v>
      </c>
      <c r="L12" s="196"/>
      <c r="M12" s="47">
        <f t="shared" si="0"/>
        <v>0</v>
      </c>
      <c r="N12" s="443"/>
      <c r="O12" s="477" t="s">
        <v>229</v>
      </c>
      <c r="P12" s="478"/>
      <c r="Q12" s="478"/>
    </row>
    <row r="13" spans="1:17" ht="32.450000000000003" customHeight="1" thickBot="1" x14ac:dyDescent="0.3">
      <c r="A13" s="447"/>
      <c r="B13" s="450"/>
      <c r="C13" s="453"/>
      <c r="D13" s="420"/>
      <c r="E13" s="435"/>
      <c r="F13" s="49" t="s">
        <v>242</v>
      </c>
      <c r="G13" s="193"/>
      <c r="H13" s="438"/>
      <c r="I13" s="420"/>
      <c r="J13" s="441"/>
      <c r="K13" s="51" t="s">
        <v>74</v>
      </c>
      <c r="L13" s="197"/>
      <c r="M13" s="50">
        <f t="shared" si="0"/>
        <v>0</v>
      </c>
      <c r="N13" s="444"/>
      <c r="O13" s="479"/>
      <c r="P13" s="478"/>
      <c r="Q13" s="478"/>
    </row>
    <row r="14" spans="1:17" ht="32.450000000000003" customHeight="1" thickTop="1" x14ac:dyDescent="0.25">
      <c r="A14" s="473">
        <v>2</v>
      </c>
      <c r="B14" s="487"/>
      <c r="C14" s="488"/>
      <c r="D14" s="476"/>
      <c r="E14" s="434">
        <f>D14*12</f>
        <v>0</v>
      </c>
      <c r="F14" s="46" t="s">
        <v>231</v>
      </c>
      <c r="G14" s="194"/>
      <c r="H14" s="437">
        <f>SUM(G14:G16)</f>
        <v>0</v>
      </c>
      <c r="I14" s="419"/>
      <c r="J14" s="439">
        <f>E14+H14+I14</f>
        <v>0</v>
      </c>
      <c r="K14" s="76" t="s">
        <v>88</v>
      </c>
      <c r="L14" s="196"/>
      <c r="M14" s="77">
        <f t="shared" ref="M14:M76" si="1">L14*12</f>
        <v>0</v>
      </c>
      <c r="N14" s="442">
        <f>SUM(M14:M16)</f>
        <v>0</v>
      </c>
      <c r="O14" s="479"/>
      <c r="P14" s="478"/>
      <c r="Q14" s="478"/>
    </row>
    <row r="15" spans="1:17" ht="32.450000000000003" customHeight="1" x14ac:dyDescent="0.25">
      <c r="A15" s="446"/>
      <c r="B15" s="449"/>
      <c r="C15" s="452"/>
      <c r="D15" s="419"/>
      <c r="E15" s="434"/>
      <c r="F15" s="46" t="s">
        <v>232</v>
      </c>
      <c r="G15" s="192"/>
      <c r="H15" s="437"/>
      <c r="I15" s="419"/>
      <c r="J15" s="440"/>
      <c r="K15" s="48" t="s">
        <v>89</v>
      </c>
      <c r="L15" s="196"/>
      <c r="M15" s="47">
        <f t="shared" si="1"/>
        <v>0</v>
      </c>
      <c r="N15" s="443"/>
      <c r="O15" s="480"/>
      <c r="P15" s="410"/>
      <c r="Q15" s="410"/>
    </row>
    <row r="16" spans="1:17" ht="32.450000000000003" customHeight="1" thickBot="1" x14ac:dyDescent="0.3">
      <c r="A16" s="447"/>
      <c r="B16" s="450"/>
      <c r="C16" s="453"/>
      <c r="D16" s="420"/>
      <c r="E16" s="435"/>
      <c r="F16" s="49" t="s">
        <v>242</v>
      </c>
      <c r="G16" s="193"/>
      <c r="H16" s="438"/>
      <c r="I16" s="420"/>
      <c r="J16" s="441"/>
      <c r="K16" s="51" t="s">
        <v>74</v>
      </c>
      <c r="L16" s="197"/>
      <c r="M16" s="50">
        <f t="shared" si="1"/>
        <v>0</v>
      </c>
      <c r="N16" s="444"/>
      <c r="O16" s="480"/>
      <c r="P16" s="410"/>
      <c r="Q16" s="410"/>
    </row>
    <row r="17" spans="1:17" ht="32.450000000000003" customHeight="1" thickTop="1" x14ac:dyDescent="0.25">
      <c r="A17" s="445">
        <v>3</v>
      </c>
      <c r="B17" s="448"/>
      <c r="C17" s="451"/>
      <c r="D17" s="454"/>
      <c r="E17" s="433">
        <f>D17*12</f>
        <v>0</v>
      </c>
      <c r="F17" s="46" t="s">
        <v>231</v>
      </c>
      <c r="G17" s="195"/>
      <c r="H17" s="436">
        <f>SUM(G17:G19)</f>
        <v>0</v>
      </c>
      <c r="I17" s="419"/>
      <c r="J17" s="439">
        <f>E17+H17+I17</f>
        <v>0</v>
      </c>
      <c r="K17" s="53" t="s">
        <v>88</v>
      </c>
      <c r="L17" s="196"/>
      <c r="M17" s="52">
        <f t="shared" si="1"/>
        <v>0</v>
      </c>
      <c r="N17" s="442">
        <f>SUM(M17:M19)</f>
        <v>0</v>
      </c>
      <c r="O17" s="477" t="s">
        <v>230</v>
      </c>
      <c r="P17" s="483"/>
      <c r="Q17" s="483"/>
    </row>
    <row r="18" spans="1:17" ht="32.450000000000003" customHeight="1" x14ac:dyDescent="0.25">
      <c r="A18" s="446"/>
      <c r="B18" s="449"/>
      <c r="C18" s="452"/>
      <c r="D18" s="419"/>
      <c r="E18" s="434"/>
      <c r="F18" s="46" t="s">
        <v>232</v>
      </c>
      <c r="G18" s="192"/>
      <c r="H18" s="437"/>
      <c r="I18" s="419"/>
      <c r="J18" s="440"/>
      <c r="K18" s="48" t="s">
        <v>89</v>
      </c>
      <c r="L18" s="196"/>
      <c r="M18" s="47">
        <f t="shared" si="1"/>
        <v>0</v>
      </c>
      <c r="N18" s="443"/>
      <c r="O18" s="484"/>
      <c r="P18" s="483"/>
      <c r="Q18" s="483"/>
    </row>
    <row r="19" spans="1:17" ht="32.450000000000003" customHeight="1" thickBot="1" x14ac:dyDescent="0.3">
      <c r="A19" s="447"/>
      <c r="B19" s="450"/>
      <c r="C19" s="453"/>
      <c r="D19" s="420"/>
      <c r="E19" s="435"/>
      <c r="F19" s="49" t="s">
        <v>242</v>
      </c>
      <c r="G19" s="193"/>
      <c r="H19" s="438"/>
      <c r="I19" s="420"/>
      <c r="J19" s="441"/>
      <c r="K19" s="51" t="s">
        <v>74</v>
      </c>
      <c r="L19" s="197"/>
      <c r="M19" s="50">
        <f t="shared" si="1"/>
        <v>0</v>
      </c>
      <c r="N19" s="444"/>
      <c r="O19" s="484"/>
      <c r="P19" s="483"/>
      <c r="Q19" s="483"/>
    </row>
    <row r="20" spans="1:17" ht="32.450000000000003" customHeight="1" thickTop="1" x14ac:dyDescent="0.25">
      <c r="A20" s="445">
        <v>4</v>
      </c>
      <c r="B20" s="448"/>
      <c r="C20" s="451"/>
      <c r="D20" s="454"/>
      <c r="E20" s="433">
        <f>D20*12</f>
        <v>0</v>
      </c>
      <c r="F20" s="46" t="s">
        <v>231</v>
      </c>
      <c r="G20" s="195"/>
      <c r="H20" s="436">
        <f>SUM(G20:G22)</f>
        <v>0</v>
      </c>
      <c r="I20" s="419"/>
      <c r="J20" s="439">
        <f>E20+H20+I20</f>
        <v>0</v>
      </c>
      <c r="K20" s="53" t="s">
        <v>88</v>
      </c>
      <c r="L20" s="196"/>
      <c r="M20" s="52">
        <f t="shared" si="1"/>
        <v>0</v>
      </c>
      <c r="N20" s="442">
        <f>SUM(M20:M22)</f>
        <v>0</v>
      </c>
      <c r="O20" s="484"/>
      <c r="P20" s="483"/>
      <c r="Q20" s="483"/>
    </row>
    <row r="21" spans="1:17" ht="32.450000000000003" customHeight="1" x14ac:dyDescent="0.25">
      <c r="A21" s="446"/>
      <c r="B21" s="449"/>
      <c r="C21" s="452"/>
      <c r="D21" s="419"/>
      <c r="E21" s="434"/>
      <c r="F21" s="46" t="s">
        <v>232</v>
      </c>
      <c r="G21" s="192"/>
      <c r="H21" s="437"/>
      <c r="I21" s="419"/>
      <c r="J21" s="440"/>
      <c r="K21" s="48" t="s">
        <v>89</v>
      </c>
      <c r="L21" s="196"/>
      <c r="M21" s="47">
        <f t="shared" si="1"/>
        <v>0</v>
      </c>
      <c r="N21" s="443"/>
    </row>
    <row r="22" spans="1:17" ht="32.450000000000003" customHeight="1" thickBot="1" x14ac:dyDescent="0.3">
      <c r="A22" s="447"/>
      <c r="B22" s="450"/>
      <c r="C22" s="453"/>
      <c r="D22" s="420"/>
      <c r="E22" s="435"/>
      <c r="F22" s="49" t="s">
        <v>241</v>
      </c>
      <c r="G22" s="193"/>
      <c r="H22" s="438"/>
      <c r="I22" s="420"/>
      <c r="J22" s="441"/>
      <c r="K22" s="51" t="s">
        <v>74</v>
      </c>
      <c r="L22" s="197"/>
      <c r="M22" s="50">
        <f t="shared" si="1"/>
        <v>0</v>
      </c>
      <c r="N22" s="444"/>
      <c r="O22" s="484"/>
      <c r="P22" s="485"/>
      <c r="Q22" s="485"/>
    </row>
    <row r="23" spans="1:17" ht="32.450000000000003" customHeight="1" thickTop="1" x14ac:dyDescent="0.25">
      <c r="A23" s="445">
        <v>5</v>
      </c>
      <c r="B23" s="448"/>
      <c r="C23" s="451"/>
      <c r="D23" s="454"/>
      <c r="E23" s="433">
        <f>D23*12</f>
        <v>0</v>
      </c>
      <c r="F23" s="46" t="s">
        <v>231</v>
      </c>
      <c r="G23" s="195"/>
      <c r="H23" s="436">
        <f>SUM(G23:G25)</f>
        <v>0</v>
      </c>
      <c r="I23" s="419"/>
      <c r="J23" s="439">
        <f>E23+H23+I23</f>
        <v>0</v>
      </c>
      <c r="K23" s="53" t="s">
        <v>88</v>
      </c>
      <c r="L23" s="196"/>
      <c r="M23" s="52">
        <f t="shared" si="1"/>
        <v>0</v>
      </c>
      <c r="N23" s="442">
        <f>SUM(M23:M25)</f>
        <v>0</v>
      </c>
      <c r="O23" s="484"/>
      <c r="P23" s="485"/>
      <c r="Q23" s="485"/>
    </row>
    <row r="24" spans="1:17" ht="32.450000000000003" customHeight="1" x14ac:dyDescent="0.25">
      <c r="A24" s="446"/>
      <c r="B24" s="449"/>
      <c r="C24" s="452"/>
      <c r="D24" s="419"/>
      <c r="E24" s="434"/>
      <c r="F24" s="46" t="s">
        <v>232</v>
      </c>
      <c r="G24" s="192"/>
      <c r="H24" s="437"/>
      <c r="I24" s="419"/>
      <c r="J24" s="440"/>
      <c r="K24" s="48" t="s">
        <v>89</v>
      </c>
      <c r="L24" s="196"/>
      <c r="M24" s="47">
        <f t="shared" si="1"/>
        <v>0</v>
      </c>
      <c r="N24" s="443"/>
      <c r="O24" s="484"/>
      <c r="P24" s="485"/>
      <c r="Q24" s="485"/>
    </row>
    <row r="25" spans="1:17" ht="32.450000000000003" customHeight="1" thickBot="1" x14ac:dyDescent="0.3">
      <c r="A25" s="447"/>
      <c r="B25" s="450"/>
      <c r="C25" s="453"/>
      <c r="D25" s="420"/>
      <c r="E25" s="435"/>
      <c r="F25" s="49" t="s">
        <v>242</v>
      </c>
      <c r="G25" s="193"/>
      <c r="H25" s="438"/>
      <c r="I25" s="420"/>
      <c r="J25" s="441"/>
      <c r="K25" s="51" t="s">
        <v>74</v>
      </c>
      <c r="L25" s="197"/>
      <c r="M25" s="50">
        <f t="shared" si="1"/>
        <v>0</v>
      </c>
      <c r="N25" s="444"/>
    </row>
    <row r="26" spans="1:17" ht="32.450000000000003" customHeight="1" thickTop="1" x14ac:dyDescent="0.25">
      <c r="A26" s="445">
        <v>6</v>
      </c>
      <c r="B26" s="448"/>
      <c r="C26" s="451"/>
      <c r="D26" s="454"/>
      <c r="E26" s="433">
        <f>D26*12</f>
        <v>0</v>
      </c>
      <c r="F26" s="46" t="s">
        <v>231</v>
      </c>
      <c r="G26" s="195"/>
      <c r="H26" s="436">
        <f>SUM(G26:G28)</f>
        <v>0</v>
      </c>
      <c r="I26" s="419"/>
      <c r="J26" s="439">
        <f>E26+H26+I26</f>
        <v>0</v>
      </c>
      <c r="K26" s="53" t="s">
        <v>88</v>
      </c>
      <c r="L26" s="196"/>
      <c r="M26" s="52">
        <f t="shared" si="1"/>
        <v>0</v>
      </c>
      <c r="N26" s="442">
        <f>SUM(M26:M28)</f>
        <v>0</v>
      </c>
    </row>
    <row r="27" spans="1:17" ht="32.450000000000003" customHeight="1" x14ac:dyDescent="0.25">
      <c r="A27" s="446"/>
      <c r="B27" s="449"/>
      <c r="C27" s="452"/>
      <c r="D27" s="419"/>
      <c r="E27" s="434"/>
      <c r="F27" s="46" t="s">
        <v>232</v>
      </c>
      <c r="G27" s="192"/>
      <c r="H27" s="437"/>
      <c r="I27" s="419"/>
      <c r="J27" s="440"/>
      <c r="K27" s="48" t="s">
        <v>89</v>
      </c>
      <c r="L27" s="196"/>
      <c r="M27" s="47">
        <f t="shared" si="1"/>
        <v>0</v>
      </c>
      <c r="N27" s="443"/>
    </row>
    <row r="28" spans="1:17" ht="32.450000000000003" customHeight="1" thickBot="1" x14ac:dyDescent="0.3">
      <c r="A28" s="447"/>
      <c r="B28" s="450"/>
      <c r="C28" s="453"/>
      <c r="D28" s="420"/>
      <c r="E28" s="435"/>
      <c r="F28" s="49" t="s">
        <v>242</v>
      </c>
      <c r="G28" s="193"/>
      <c r="H28" s="438"/>
      <c r="I28" s="420"/>
      <c r="J28" s="441"/>
      <c r="K28" s="51" t="s">
        <v>74</v>
      </c>
      <c r="L28" s="197"/>
      <c r="M28" s="50">
        <f t="shared" si="1"/>
        <v>0</v>
      </c>
      <c r="N28" s="444"/>
    </row>
    <row r="29" spans="1:17" ht="32.450000000000003" customHeight="1" thickTop="1" x14ac:dyDescent="0.25">
      <c r="A29" s="421">
        <v>7</v>
      </c>
      <c r="B29" s="424"/>
      <c r="C29" s="427"/>
      <c r="D29" s="430"/>
      <c r="E29" s="433">
        <f>D29*12</f>
        <v>0</v>
      </c>
      <c r="F29" s="46" t="s">
        <v>231</v>
      </c>
      <c r="G29" s="195"/>
      <c r="H29" s="436">
        <f>SUM(G29:G31)</f>
        <v>0</v>
      </c>
      <c r="I29" s="419"/>
      <c r="J29" s="439">
        <f>E29+H29+I29</f>
        <v>0</v>
      </c>
      <c r="K29" s="53" t="s">
        <v>88</v>
      </c>
      <c r="L29" s="196"/>
      <c r="M29" s="52">
        <f t="shared" si="1"/>
        <v>0</v>
      </c>
      <c r="N29" s="442">
        <f>SUM(M29:M31)</f>
        <v>0</v>
      </c>
      <c r="O29" s="40"/>
    </row>
    <row r="30" spans="1:17" ht="32.450000000000003" customHeight="1" x14ac:dyDescent="0.25">
      <c r="A30" s="422"/>
      <c r="B30" s="425"/>
      <c r="C30" s="428"/>
      <c r="D30" s="431"/>
      <c r="E30" s="434"/>
      <c r="F30" s="46" t="s">
        <v>232</v>
      </c>
      <c r="G30" s="192"/>
      <c r="H30" s="437"/>
      <c r="I30" s="419"/>
      <c r="J30" s="440"/>
      <c r="K30" s="48" t="s">
        <v>89</v>
      </c>
      <c r="L30" s="196"/>
      <c r="M30" s="47">
        <f t="shared" si="1"/>
        <v>0</v>
      </c>
      <c r="N30" s="443"/>
    </row>
    <row r="31" spans="1:17" ht="32.450000000000003" customHeight="1" thickBot="1" x14ac:dyDescent="0.3">
      <c r="A31" s="423"/>
      <c r="B31" s="426"/>
      <c r="C31" s="429"/>
      <c r="D31" s="432"/>
      <c r="E31" s="435"/>
      <c r="F31" s="49" t="s">
        <v>242</v>
      </c>
      <c r="G31" s="193"/>
      <c r="H31" s="438"/>
      <c r="I31" s="420"/>
      <c r="J31" s="441"/>
      <c r="K31" s="51" t="s">
        <v>74</v>
      </c>
      <c r="L31" s="197"/>
      <c r="M31" s="50">
        <f t="shared" si="1"/>
        <v>0</v>
      </c>
      <c r="N31" s="444"/>
    </row>
    <row r="32" spans="1:17" ht="32.450000000000003" customHeight="1" thickTop="1" x14ac:dyDescent="0.25">
      <c r="A32" s="445">
        <v>8</v>
      </c>
      <c r="B32" s="448"/>
      <c r="C32" s="451"/>
      <c r="D32" s="454"/>
      <c r="E32" s="433">
        <f>D32*12</f>
        <v>0</v>
      </c>
      <c r="F32" s="46" t="s">
        <v>231</v>
      </c>
      <c r="G32" s="195"/>
      <c r="H32" s="436">
        <f>SUM(G32:G34)</f>
        <v>0</v>
      </c>
      <c r="I32" s="419"/>
      <c r="J32" s="439">
        <f>E32+H32+I32</f>
        <v>0</v>
      </c>
      <c r="K32" s="53" t="s">
        <v>88</v>
      </c>
      <c r="L32" s="196"/>
      <c r="M32" s="52">
        <f t="shared" si="1"/>
        <v>0</v>
      </c>
      <c r="N32" s="442">
        <f t="shared" ref="N32:N38" si="2">SUM(M32:M34)</f>
        <v>0</v>
      </c>
    </row>
    <row r="33" spans="1:14" ht="32.450000000000003" customHeight="1" x14ac:dyDescent="0.25">
      <c r="A33" s="446"/>
      <c r="B33" s="449"/>
      <c r="C33" s="452"/>
      <c r="D33" s="419"/>
      <c r="E33" s="434"/>
      <c r="F33" s="46" t="s">
        <v>232</v>
      </c>
      <c r="G33" s="192"/>
      <c r="H33" s="437"/>
      <c r="I33" s="419"/>
      <c r="J33" s="440"/>
      <c r="K33" s="48" t="s">
        <v>89</v>
      </c>
      <c r="L33" s="196"/>
      <c r="M33" s="47">
        <f t="shared" si="1"/>
        <v>0</v>
      </c>
      <c r="N33" s="443"/>
    </row>
    <row r="34" spans="1:14" ht="32.450000000000003" customHeight="1" thickBot="1" x14ac:dyDescent="0.3">
      <c r="A34" s="447"/>
      <c r="B34" s="450"/>
      <c r="C34" s="453"/>
      <c r="D34" s="420"/>
      <c r="E34" s="435"/>
      <c r="F34" s="49" t="s">
        <v>242</v>
      </c>
      <c r="G34" s="193"/>
      <c r="H34" s="438"/>
      <c r="I34" s="420"/>
      <c r="J34" s="441"/>
      <c r="K34" s="51" t="s">
        <v>74</v>
      </c>
      <c r="L34" s="197"/>
      <c r="M34" s="50">
        <f t="shared" si="1"/>
        <v>0</v>
      </c>
      <c r="N34" s="444"/>
    </row>
    <row r="35" spans="1:14" ht="32.450000000000003" customHeight="1" thickTop="1" x14ac:dyDescent="0.25">
      <c r="A35" s="445">
        <v>9</v>
      </c>
      <c r="B35" s="448"/>
      <c r="C35" s="451"/>
      <c r="D35" s="454"/>
      <c r="E35" s="433">
        <f>D35*12</f>
        <v>0</v>
      </c>
      <c r="F35" s="46" t="s">
        <v>231</v>
      </c>
      <c r="G35" s="195"/>
      <c r="H35" s="436">
        <f>SUM(G35:G37)</f>
        <v>0</v>
      </c>
      <c r="I35" s="419"/>
      <c r="J35" s="439">
        <f>E35+H35+I35</f>
        <v>0</v>
      </c>
      <c r="K35" s="53" t="s">
        <v>88</v>
      </c>
      <c r="L35" s="196"/>
      <c r="M35" s="52">
        <f t="shared" si="1"/>
        <v>0</v>
      </c>
      <c r="N35" s="442">
        <f t="shared" si="2"/>
        <v>0</v>
      </c>
    </row>
    <row r="36" spans="1:14" ht="32.450000000000003" customHeight="1" x14ac:dyDescent="0.25">
      <c r="A36" s="446"/>
      <c r="B36" s="449"/>
      <c r="C36" s="452"/>
      <c r="D36" s="419"/>
      <c r="E36" s="434"/>
      <c r="F36" s="46" t="s">
        <v>232</v>
      </c>
      <c r="G36" s="192"/>
      <c r="H36" s="437"/>
      <c r="I36" s="419"/>
      <c r="J36" s="440"/>
      <c r="K36" s="48" t="s">
        <v>89</v>
      </c>
      <c r="L36" s="196"/>
      <c r="M36" s="47">
        <f t="shared" si="1"/>
        <v>0</v>
      </c>
      <c r="N36" s="443"/>
    </row>
    <row r="37" spans="1:14" ht="32.450000000000003" customHeight="1" thickBot="1" x14ac:dyDescent="0.3">
      <c r="A37" s="447"/>
      <c r="B37" s="450"/>
      <c r="C37" s="453"/>
      <c r="D37" s="420"/>
      <c r="E37" s="435"/>
      <c r="F37" s="49" t="s">
        <v>242</v>
      </c>
      <c r="G37" s="193"/>
      <c r="H37" s="438"/>
      <c r="I37" s="420"/>
      <c r="J37" s="441"/>
      <c r="K37" s="51" t="s">
        <v>74</v>
      </c>
      <c r="L37" s="197"/>
      <c r="M37" s="50">
        <f t="shared" si="1"/>
        <v>0</v>
      </c>
      <c r="N37" s="444"/>
    </row>
    <row r="38" spans="1:14" ht="32.450000000000003" customHeight="1" thickTop="1" x14ac:dyDescent="0.25">
      <c r="A38" s="445">
        <v>10</v>
      </c>
      <c r="B38" s="448"/>
      <c r="C38" s="451"/>
      <c r="D38" s="454"/>
      <c r="E38" s="433">
        <f>D38*12</f>
        <v>0</v>
      </c>
      <c r="F38" s="46" t="s">
        <v>231</v>
      </c>
      <c r="G38" s="195"/>
      <c r="H38" s="436">
        <f>SUM(G38:G40)</f>
        <v>0</v>
      </c>
      <c r="I38" s="419"/>
      <c r="J38" s="439">
        <f>E38+H38+I38</f>
        <v>0</v>
      </c>
      <c r="K38" s="53" t="s">
        <v>88</v>
      </c>
      <c r="L38" s="196"/>
      <c r="M38" s="52">
        <f t="shared" si="1"/>
        <v>0</v>
      </c>
      <c r="N38" s="442">
        <f t="shared" si="2"/>
        <v>0</v>
      </c>
    </row>
    <row r="39" spans="1:14" ht="32.450000000000003" customHeight="1" x14ac:dyDescent="0.25">
      <c r="A39" s="446"/>
      <c r="B39" s="449"/>
      <c r="C39" s="452"/>
      <c r="D39" s="419"/>
      <c r="E39" s="434"/>
      <c r="F39" s="46" t="s">
        <v>232</v>
      </c>
      <c r="G39" s="192"/>
      <c r="H39" s="437"/>
      <c r="I39" s="419"/>
      <c r="J39" s="440"/>
      <c r="K39" s="48" t="s">
        <v>89</v>
      </c>
      <c r="L39" s="196"/>
      <c r="M39" s="47">
        <f t="shared" si="1"/>
        <v>0</v>
      </c>
      <c r="N39" s="443"/>
    </row>
    <row r="40" spans="1:14" ht="32.450000000000003" customHeight="1" thickBot="1" x14ac:dyDescent="0.3">
      <c r="A40" s="447"/>
      <c r="B40" s="450"/>
      <c r="C40" s="453"/>
      <c r="D40" s="420"/>
      <c r="E40" s="435"/>
      <c r="F40" s="49" t="s">
        <v>242</v>
      </c>
      <c r="G40" s="193"/>
      <c r="H40" s="438"/>
      <c r="I40" s="420"/>
      <c r="J40" s="441"/>
      <c r="K40" s="51" t="s">
        <v>74</v>
      </c>
      <c r="L40" s="197"/>
      <c r="M40" s="50">
        <f t="shared" si="1"/>
        <v>0</v>
      </c>
      <c r="N40" s="444"/>
    </row>
    <row r="41" spans="1:14" ht="32.450000000000003" customHeight="1" thickTop="1" x14ac:dyDescent="0.25">
      <c r="A41" s="445">
        <v>11</v>
      </c>
      <c r="B41" s="448"/>
      <c r="C41" s="451"/>
      <c r="D41" s="454"/>
      <c r="E41" s="433">
        <f>D41*12</f>
        <v>0</v>
      </c>
      <c r="F41" s="46" t="s">
        <v>231</v>
      </c>
      <c r="G41" s="195"/>
      <c r="H41" s="436">
        <f>SUM(G41:G43)</f>
        <v>0</v>
      </c>
      <c r="I41" s="419"/>
      <c r="J41" s="439">
        <f>E41+H41+I41</f>
        <v>0</v>
      </c>
      <c r="K41" s="53" t="s">
        <v>88</v>
      </c>
      <c r="L41" s="196"/>
      <c r="M41" s="52">
        <f t="shared" si="1"/>
        <v>0</v>
      </c>
      <c r="N41" s="442">
        <f>SUM(M41:M43)</f>
        <v>0</v>
      </c>
    </row>
    <row r="42" spans="1:14" ht="32.450000000000003" customHeight="1" x14ac:dyDescent="0.25">
      <c r="A42" s="446"/>
      <c r="B42" s="449"/>
      <c r="C42" s="452"/>
      <c r="D42" s="419"/>
      <c r="E42" s="434"/>
      <c r="F42" s="46" t="s">
        <v>232</v>
      </c>
      <c r="G42" s="192"/>
      <c r="H42" s="437"/>
      <c r="I42" s="419"/>
      <c r="J42" s="440"/>
      <c r="K42" s="48" t="s">
        <v>89</v>
      </c>
      <c r="L42" s="196"/>
      <c r="M42" s="47">
        <f t="shared" si="1"/>
        <v>0</v>
      </c>
      <c r="N42" s="443"/>
    </row>
    <row r="43" spans="1:14" ht="32.450000000000003" customHeight="1" thickBot="1" x14ac:dyDescent="0.3">
      <c r="A43" s="447"/>
      <c r="B43" s="450"/>
      <c r="C43" s="453"/>
      <c r="D43" s="420"/>
      <c r="E43" s="435"/>
      <c r="F43" s="49" t="s">
        <v>242</v>
      </c>
      <c r="G43" s="193"/>
      <c r="H43" s="438"/>
      <c r="I43" s="420"/>
      <c r="J43" s="441"/>
      <c r="K43" s="51" t="s">
        <v>74</v>
      </c>
      <c r="L43" s="197"/>
      <c r="M43" s="50">
        <f t="shared" si="1"/>
        <v>0</v>
      </c>
      <c r="N43" s="444"/>
    </row>
    <row r="44" spans="1:14" ht="32.450000000000003" customHeight="1" thickTop="1" x14ac:dyDescent="0.25">
      <c r="A44" s="421">
        <v>12</v>
      </c>
      <c r="B44" s="424"/>
      <c r="C44" s="427"/>
      <c r="D44" s="430"/>
      <c r="E44" s="433">
        <f>D44*12</f>
        <v>0</v>
      </c>
      <c r="F44" s="46" t="s">
        <v>231</v>
      </c>
      <c r="G44" s="195"/>
      <c r="H44" s="436">
        <f>SUM(G44:G46)</f>
        <v>0</v>
      </c>
      <c r="I44" s="419"/>
      <c r="J44" s="439">
        <f>E44+H44+I44</f>
        <v>0</v>
      </c>
      <c r="K44" s="53" t="s">
        <v>88</v>
      </c>
      <c r="L44" s="196"/>
      <c r="M44" s="52">
        <f t="shared" si="1"/>
        <v>0</v>
      </c>
      <c r="N44" s="442">
        <f>SUM(M44:M46)</f>
        <v>0</v>
      </c>
    </row>
    <row r="45" spans="1:14" ht="32.450000000000003" customHeight="1" x14ac:dyDescent="0.25">
      <c r="A45" s="422"/>
      <c r="B45" s="425"/>
      <c r="C45" s="428"/>
      <c r="D45" s="431"/>
      <c r="E45" s="434"/>
      <c r="F45" s="46" t="s">
        <v>232</v>
      </c>
      <c r="G45" s="192"/>
      <c r="H45" s="437"/>
      <c r="I45" s="419"/>
      <c r="J45" s="440"/>
      <c r="K45" s="48" t="s">
        <v>89</v>
      </c>
      <c r="L45" s="196"/>
      <c r="M45" s="47">
        <f t="shared" si="1"/>
        <v>0</v>
      </c>
      <c r="N45" s="443"/>
    </row>
    <row r="46" spans="1:14" ht="32.450000000000003" customHeight="1" thickBot="1" x14ac:dyDescent="0.3">
      <c r="A46" s="423"/>
      <c r="B46" s="426"/>
      <c r="C46" s="429"/>
      <c r="D46" s="432"/>
      <c r="E46" s="435"/>
      <c r="F46" s="49" t="s">
        <v>242</v>
      </c>
      <c r="G46" s="193"/>
      <c r="H46" s="438"/>
      <c r="I46" s="420"/>
      <c r="J46" s="441"/>
      <c r="K46" s="51" t="s">
        <v>74</v>
      </c>
      <c r="L46" s="197"/>
      <c r="M46" s="50">
        <f t="shared" si="1"/>
        <v>0</v>
      </c>
      <c r="N46" s="444"/>
    </row>
    <row r="47" spans="1:14" ht="32.450000000000003" customHeight="1" thickTop="1" x14ac:dyDescent="0.25">
      <c r="A47" s="421">
        <v>13</v>
      </c>
      <c r="B47" s="424"/>
      <c r="C47" s="427"/>
      <c r="D47" s="430"/>
      <c r="E47" s="433">
        <f>D47*12</f>
        <v>0</v>
      </c>
      <c r="F47" s="46" t="s">
        <v>231</v>
      </c>
      <c r="G47" s="195"/>
      <c r="H47" s="436">
        <f>SUM(G47:G49)</f>
        <v>0</v>
      </c>
      <c r="I47" s="419"/>
      <c r="J47" s="439">
        <f>E47+H47+I47</f>
        <v>0</v>
      </c>
      <c r="K47" s="53" t="s">
        <v>88</v>
      </c>
      <c r="L47" s="196"/>
      <c r="M47" s="52">
        <f t="shared" si="1"/>
        <v>0</v>
      </c>
      <c r="N47" s="442">
        <f t="shared" ref="N47:N53" si="3">SUM(M47:M49)</f>
        <v>0</v>
      </c>
    </row>
    <row r="48" spans="1:14" ht="32.450000000000003" customHeight="1" x14ac:dyDescent="0.25">
      <c r="A48" s="422"/>
      <c r="B48" s="425"/>
      <c r="C48" s="428"/>
      <c r="D48" s="431"/>
      <c r="E48" s="434"/>
      <c r="F48" s="46" t="s">
        <v>232</v>
      </c>
      <c r="G48" s="192"/>
      <c r="H48" s="437"/>
      <c r="I48" s="419"/>
      <c r="J48" s="440"/>
      <c r="K48" s="48" t="s">
        <v>89</v>
      </c>
      <c r="L48" s="196"/>
      <c r="M48" s="47">
        <f t="shared" si="1"/>
        <v>0</v>
      </c>
      <c r="N48" s="443"/>
    </row>
    <row r="49" spans="1:14" ht="32.450000000000003" customHeight="1" thickBot="1" x14ac:dyDescent="0.3">
      <c r="A49" s="423"/>
      <c r="B49" s="426"/>
      <c r="C49" s="429"/>
      <c r="D49" s="432"/>
      <c r="E49" s="435"/>
      <c r="F49" s="49" t="s">
        <v>242</v>
      </c>
      <c r="G49" s="193"/>
      <c r="H49" s="438"/>
      <c r="I49" s="420"/>
      <c r="J49" s="441"/>
      <c r="K49" s="51" t="s">
        <v>74</v>
      </c>
      <c r="L49" s="197"/>
      <c r="M49" s="50">
        <f t="shared" si="1"/>
        <v>0</v>
      </c>
      <c r="N49" s="444"/>
    </row>
    <row r="50" spans="1:14" ht="32.450000000000003" customHeight="1" thickTop="1" x14ac:dyDescent="0.25">
      <c r="A50" s="421">
        <v>14</v>
      </c>
      <c r="B50" s="424"/>
      <c r="C50" s="427"/>
      <c r="D50" s="430"/>
      <c r="E50" s="433">
        <f>D50*12</f>
        <v>0</v>
      </c>
      <c r="F50" s="46" t="s">
        <v>231</v>
      </c>
      <c r="G50" s="195"/>
      <c r="H50" s="436">
        <f>SUM(G50:G52)</f>
        <v>0</v>
      </c>
      <c r="I50" s="419"/>
      <c r="J50" s="439">
        <f>E50+H50+I50</f>
        <v>0</v>
      </c>
      <c r="K50" s="53" t="s">
        <v>88</v>
      </c>
      <c r="L50" s="196"/>
      <c r="M50" s="52">
        <f t="shared" si="1"/>
        <v>0</v>
      </c>
      <c r="N50" s="442">
        <f t="shared" si="3"/>
        <v>0</v>
      </c>
    </row>
    <row r="51" spans="1:14" ht="32.450000000000003" customHeight="1" x14ac:dyDescent="0.25">
      <c r="A51" s="422"/>
      <c r="B51" s="425"/>
      <c r="C51" s="428"/>
      <c r="D51" s="431"/>
      <c r="E51" s="434"/>
      <c r="F51" s="46" t="s">
        <v>232</v>
      </c>
      <c r="G51" s="192"/>
      <c r="H51" s="437"/>
      <c r="I51" s="419"/>
      <c r="J51" s="440"/>
      <c r="K51" s="48" t="s">
        <v>89</v>
      </c>
      <c r="L51" s="196"/>
      <c r="M51" s="47">
        <f t="shared" si="1"/>
        <v>0</v>
      </c>
      <c r="N51" s="443"/>
    </row>
    <row r="52" spans="1:14" ht="32.450000000000003" customHeight="1" thickBot="1" x14ac:dyDescent="0.3">
      <c r="A52" s="423"/>
      <c r="B52" s="426"/>
      <c r="C52" s="429"/>
      <c r="D52" s="432"/>
      <c r="E52" s="435"/>
      <c r="F52" s="49" t="s">
        <v>242</v>
      </c>
      <c r="G52" s="193"/>
      <c r="H52" s="438"/>
      <c r="I52" s="420"/>
      <c r="J52" s="441"/>
      <c r="K52" s="51" t="s">
        <v>74</v>
      </c>
      <c r="L52" s="197"/>
      <c r="M52" s="50">
        <f t="shared" si="1"/>
        <v>0</v>
      </c>
      <c r="N52" s="444"/>
    </row>
    <row r="53" spans="1:14" ht="32.450000000000003" customHeight="1" thickTop="1" x14ac:dyDescent="0.25">
      <c r="A53" s="421">
        <v>15</v>
      </c>
      <c r="B53" s="424"/>
      <c r="C53" s="427"/>
      <c r="D53" s="430"/>
      <c r="E53" s="433">
        <f>D53*12</f>
        <v>0</v>
      </c>
      <c r="F53" s="46" t="s">
        <v>231</v>
      </c>
      <c r="G53" s="195"/>
      <c r="H53" s="436">
        <f>SUM(G53:G55)</f>
        <v>0</v>
      </c>
      <c r="I53" s="419"/>
      <c r="J53" s="439">
        <f>E53+H53+I53</f>
        <v>0</v>
      </c>
      <c r="K53" s="53" t="s">
        <v>88</v>
      </c>
      <c r="L53" s="196"/>
      <c r="M53" s="52">
        <f t="shared" si="1"/>
        <v>0</v>
      </c>
      <c r="N53" s="442">
        <f t="shared" si="3"/>
        <v>0</v>
      </c>
    </row>
    <row r="54" spans="1:14" ht="32.450000000000003" customHeight="1" x14ac:dyDescent="0.25">
      <c r="A54" s="422"/>
      <c r="B54" s="425"/>
      <c r="C54" s="428"/>
      <c r="D54" s="431"/>
      <c r="E54" s="434"/>
      <c r="F54" s="46" t="s">
        <v>232</v>
      </c>
      <c r="G54" s="192"/>
      <c r="H54" s="437"/>
      <c r="I54" s="419"/>
      <c r="J54" s="440"/>
      <c r="K54" s="48" t="s">
        <v>89</v>
      </c>
      <c r="L54" s="196"/>
      <c r="M54" s="47">
        <f t="shared" si="1"/>
        <v>0</v>
      </c>
      <c r="N54" s="443"/>
    </row>
    <row r="55" spans="1:14" ht="32.450000000000003" customHeight="1" thickBot="1" x14ac:dyDescent="0.3">
      <c r="A55" s="423"/>
      <c r="B55" s="426"/>
      <c r="C55" s="429"/>
      <c r="D55" s="432"/>
      <c r="E55" s="435"/>
      <c r="F55" s="49" t="s">
        <v>242</v>
      </c>
      <c r="G55" s="193"/>
      <c r="H55" s="438"/>
      <c r="I55" s="420"/>
      <c r="J55" s="441"/>
      <c r="K55" s="51" t="s">
        <v>74</v>
      </c>
      <c r="L55" s="197"/>
      <c r="M55" s="50">
        <f t="shared" si="1"/>
        <v>0</v>
      </c>
      <c r="N55" s="444"/>
    </row>
    <row r="56" spans="1:14" ht="32.450000000000003" customHeight="1" thickTop="1" x14ac:dyDescent="0.25">
      <c r="A56" s="421">
        <v>16</v>
      </c>
      <c r="B56" s="424"/>
      <c r="C56" s="427"/>
      <c r="D56" s="430"/>
      <c r="E56" s="433">
        <f>D56*12</f>
        <v>0</v>
      </c>
      <c r="F56" s="46" t="s">
        <v>231</v>
      </c>
      <c r="G56" s="195"/>
      <c r="H56" s="436">
        <f>SUM(G56:G58)</f>
        <v>0</v>
      </c>
      <c r="I56" s="419"/>
      <c r="J56" s="439">
        <f>E56+H56+I56</f>
        <v>0</v>
      </c>
      <c r="K56" s="53" t="s">
        <v>88</v>
      </c>
      <c r="L56" s="196"/>
      <c r="M56" s="52">
        <f t="shared" si="1"/>
        <v>0</v>
      </c>
      <c r="N56" s="442">
        <f>SUM(M56:M58)</f>
        <v>0</v>
      </c>
    </row>
    <row r="57" spans="1:14" ht="32.450000000000003" customHeight="1" x14ac:dyDescent="0.25">
      <c r="A57" s="422"/>
      <c r="B57" s="425"/>
      <c r="C57" s="428"/>
      <c r="D57" s="431"/>
      <c r="E57" s="434"/>
      <c r="F57" s="46" t="s">
        <v>232</v>
      </c>
      <c r="G57" s="192"/>
      <c r="H57" s="437"/>
      <c r="I57" s="419"/>
      <c r="J57" s="440"/>
      <c r="K57" s="48" t="s">
        <v>89</v>
      </c>
      <c r="L57" s="196"/>
      <c r="M57" s="47">
        <f t="shared" si="1"/>
        <v>0</v>
      </c>
      <c r="N57" s="443"/>
    </row>
    <row r="58" spans="1:14" ht="32.450000000000003" customHeight="1" thickBot="1" x14ac:dyDescent="0.3">
      <c r="A58" s="423"/>
      <c r="B58" s="426"/>
      <c r="C58" s="429"/>
      <c r="D58" s="432"/>
      <c r="E58" s="435"/>
      <c r="F58" s="49" t="s">
        <v>242</v>
      </c>
      <c r="G58" s="193"/>
      <c r="H58" s="438"/>
      <c r="I58" s="420"/>
      <c r="J58" s="441"/>
      <c r="K58" s="51" t="s">
        <v>74</v>
      </c>
      <c r="L58" s="197"/>
      <c r="M58" s="50">
        <f t="shared" si="1"/>
        <v>0</v>
      </c>
      <c r="N58" s="444"/>
    </row>
    <row r="59" spans="1:14" ht="32.450000000000003" customHeight="1" thickTop="1" x14ac:dyDescent="0.25">
      <c r="A59" s="421">
        <v>17</v>
      </c>
      <c r="B59" s="424"/>
      <c r="C59" s="427"/>
      <c r="D59" s="430"/>
      <c r="E59" s="433">
        <f>D59*12</f>
        <v>0</v>
      </c>
      <c r="F59" s="46" t="s">
        <v>231</v>
      </c>
      <c r="G59" s="195"/>
      <c r="H59" s="436">
        <f>SUM(G59:G61)</f>
        <v>0</v>
      </c>
      <c r="I59" s="419"/>
      <c r="J59" s="439">
        <f>E59+H59+I59</f>
        <v>0</v>
      </c>
      <c r="K59" s="53" t="s">
        <v>88</v>
      </c>
      <c r="L59" s="196"/>
      <c r="M59" s="52">
        <f t="shared" si="1"/>
        <v>0</v>
      </c>
      <c r="N59" s="442">
        <f>SUM(M59:M61)</f>
        <v>0</v>
      </c>
    </row>
    <row r="60" spans="1:14" ht="32.450000000000003" customHeight="1" x14ac:dyDescent="0.25">
      <c r="A60" s="422"/>
      <c r="B60" s="425"/>
      <c r="C60" s="428"/>
      <c r="D60" s="431"/>
      <c r="E60" s="434"/>
      <c r="F60" s="46" t="s">
        <v>232</v>
      </c>
      <c r="G60" s="192"/>
      <c r="H60" s="437"/>
      <c r="I60" s="419"/>
      <c r="J60" s="440"/>
      <c r="K60" s="48" t="s">
        <v>89</v>
      </c>
      <c r="L60" s="196"/>
      <c r="M60" s="47">
        <f t="shared" si="1"/>
        <v>0</v>
      </c>
      <c r="N60" s="443"/>
    </row>
    <row r="61" spans="1:14" ht="32.450000000000003" customHeight="1" thickBot="1" x14ac:dyDescent="0.3">
      <c r="A61" s="423"/>
      <c r="B61" s="426"/>
      <c r="C61" s="429"/>
      <c r="D61" s="432"/>
      <c r="E61" s="435"/>
      <c r="F61" s="49" t="s">
        <v>242</v>
      </c>
      <c r="G61" s="193"/>
      <c r="H61" s="438"/>
      <c r="I61" s="420"/>
      <c r="J61" s="441"/>
      <c r="K61" s="51" t="s">
        <v>74</v>
      </c>
      <c r="L61" s="197"/>
      <c r="M61" s="50">
        <f t="shared" si="1"/>
        <v>0</v>
      </c>
      <c r="N61" s="444"/>
    </row>
    <row r="62" spans="1:14" ht="32.450000000000003" customHeight="1" thickTop="1" x14ac:dyDescent="0.25">
      <c r="A62" s="421">
        <v>18</v>
      </c>
      <c r="B62" s="424"/>
      <c r="C62" s="427"/>
      <c r="D62" s="430"/>
      <c r="E62" s="433">
        <f>D62*12</f>
        <v>0</v>
      </c>
      <c r="F62" s="46" t="s">
        <v>231</v>
      </c>
      <c r="G62" s="195"/>
      <c r="H62" s="436">
        <f>SUM(G62:G64)</f>
        <v>0</v>
      </c>
      <c r="I62" s="419"/>
      <c r="J62" s="439">
        <f>E62+H62+I62</f>
        <v>0</v>
      </c>
      <c r="K62" s="53" t="s">
        <v>88</v>
      </c>
      <c r="L62" s="196"/>
      <c r="M62" s="52">
        <f t="shared" si="1"/>
        <v>0</v>
      </c>
      <c r="N62" s="442">
        <f>SUM(M62:M64)</f>
        <v>0</v>
      </c>
    </row>
    <row r="63" spans="1:14" ht="32.450000000000003" customHeight="1" x14ac:dyDescent="0.25">
      <c r="A63" s="422"/>
      <c r="B63" s="425"/>
      <c r="C63" s="428"/>
      <c r="D63" s="431"/>
      <c r="E63" s="434"/>
      <c r="F63" s="46" t="s">
        <v>232</v>
      </c>
      <c r="G63" s="192"/>
      <c r="H63" s="437"/>
      <c r="I63" s="419"/>
      <c r="J63" s="440"/>
      <c r="K63" s="48" t="s">
        <v>89</v>
      </c>
      <c r="L63" s="196"/>
      <c r="M63" s="47">
        <f t="shared" si="1"/>
        <v>0</v>
      </c>
      <c r="N63" s="443"/>
    </row>
    <row r="64" spans="1:14" ht="32.450000000000003" customHeight="1" thickBot="1" x14ac:dyDescent="0.3">
      <c r="A64" s="423"/>
      <c r="B64" s="426"/>
      <c r="C64" s="429"/>
      <c r="D64" s="432"/>
      <c r="E64" s="435"/>
      <c r="F64" s="49" t="s">
        <v>242</v>
      </c>
      <c r="G64" s="193"/>
      <c r="H64" s="438"/>
      <c r="I64" s="420"/>
      <c r="J64" s="441"/>
      <c r="K64" s="51" t="s">
        <v>74</v>
      </c>
      <c r="L64" s="197"/>
      <c r="M64" s="50">
        <f t="shared" si="1"/>
        <v>0</v>
      </c>
      <c r="N64" s="444"/>
    </row>
    <row r="65" spans="1:15" ht="32.450000000000003" customHeight="1" thickTop="1" x14ac:dyDescent="0.25">
      <c r="A65" s="421">
        <v>19</v>
      </c>
      <c r="B65" s="424"/>
      <c r="C65" s="427"/>
      <c r="D65" s="430"/>
      <c r="E65" s="433">
        <f>D65*12</f>
        <v>0</v>
      </c>
      <c r="F65" s="46" t="s">
        <v>231</v>
      </c>
      <c r="G65" s="195"/>
      <c r="H65" s="436">
        <f>SUM(G65:G67)</f>
        <v>0</v>
      </c>
      <c r="I65" s="419"/>
      <c r="J65" s="439">
        <f>E65+H65+I65</f>
        <v>0</v>
      </c>
      <c r="K65" s="53" t="s">
        <v>88</v>
      </c>
      <c r="L65" s="196"/>
      <c r="M65" s="52">
        <f t="shared" si="1"/>
        <v>0</v>
      </c>
      <c r="N65" s="442">
        <f>SUM(M65:M67)</f>
        <v>0</v>
      </c>
    </row>
    <row r="66" spans="1:15" ht="32.450000000000003" customHeight="1" x14ac:dyDescent="0.25">
      <c r="A66" s="422"/>
      <c r="B66" s="425"/>
      <c r="C66" s="428"/>
      <c r="D66" s="431"/>
      <c r="E66" s="434"/>
      <c r="F66" s="46" t="s">
        <v>232</v>
      </c>
      <c r="G66" s="192"/>
      <c r="H66" s="437"/>
      <c r="I66" s="419"/>
      <c r="J66" s="440"/>
      <c r="K66" s="48" t="s">
        <v>89</v>
      </c>
      <c r="L66" s="196"/>
      <c r="M66" s="47">
        <f t="shared" si="1"/>
        <v>0</v>
      </c>
      <c r="N66" s="443"/>
    </row>
    <row r="67" spans="1:15" ht="32.450000000000003" customHeight="1" thickBot="1" x14ac:dyDescent="0.3">
      <c r="A67" s="423"/>
      <c r="B67" s="426"/>
      <c r="C67" s="429"/>
      <c r="D67" s="432"/>
      <c r="E67" s="435"/>
      <c r="F67" s="49" t="s">
        <v>242</v>
      </c>
      <c r="G67" s="193"/>
      <c r="H67" s="438"/>
      <c r="I67" s="420"/>
      <c r="J67" s="441"/>
      <c r="K67" s="51" t="s">
        <v>74</v>
      </c>
      <c r="L67" s="197"/>
      <c r="M67" s="50">
        <f t="shared" si="1"/>
        <v>0</v>
      </c>
      <c r="N67" s="444"/>
    </row>
    <row r="68" spans="1:15" ht="32.450000000000003" customHeight="1" thickTop="1" x14ac:dyDescent="0.25">
      <c r="A68" s="421">
        <v>20</v>
      </c>
      <c r="B68" s="424"/>
      <c r="C68" s="427"/>
      <c r="D68" s="430"/>
      <c r="E68" s="433">
        <f>D68*12</f>
        <v>0</v>
      </c>
      <c r="F68" s="46" t="s">
        <v>231</v>
      </c>
      <c r="G68" s="195"/>
      <c r="H68" s="436">
        <f>SUM(G68:G70)</f>
        <v>0</v>
      </c>
      <c r="I68" s="419"/>
      <c r="J68" s="439">
        <f>E68+H68+I68</f>
        <v>0</v>
      </c>
      <c r="K68" s="53" t="s">
        <v>88</v>
      </c>
      <c r="L68" s="196"/>
      <c r="M68" s="52">
        <f t="shared" si="1"/>
        <v>0</v>
      </c>
      <c r="N68" s="442">
        <f>SUM(M68:M70)</f>
        <v>0</v>
      </c>
    </row>
    <row r="69" spans="1:15" ht="32.450000000000003" customHeight="1" x14ac:dyDescent="0.25">
      <c r="A69" s="422"/>
      <c r="B69" s="425"/>
      <c r="C69" s="428"/>
      <c r="D69" s="431"/>
      <c r="E69" s="434"/>
      <c r="F69" s="46" t="s">
        <v>232</v>
      </c>
      <c r="G69" s="192"/>
      <c r="H69" s="437"/>
      <c r="I69" s="419"/>
      <c r="J69" s="440"/>
      <c r="K69" s="48" t="s">
        <v>89</v>
      </c>
      <c r="L69" s="196"/>
      <c r="M69" s="47">
        <f t="shared" si="1"/>
        <v>0</v>
      </c>
      <c r="N69" s="443"/>
    </row>
    <row r="70" spans="1:15" ht="32.450000000000003" customHeight="1" thickBot="1" x14ac:dyDescent="0.3">
      <c r="A70" s="423"/>
      <c r="B70" s="426"/>
      <c r="C70" s="429"/>
      <c r="D70" s="432"/>
      <c r="E70" s="435"/>
      <c r="F70" s="49" t="s">
        <v>242</v>
      </c>
      <c r="G70" s="193"/>
      <c r="H70" s="438"/>
      <c r="I70" s="420"/>
      <c r="J70" s="441"/>
      <c r="K70" s="51" t="s">
        <v>74</v>
      </c>
      <c r="L70" s="197"/>
      <c r="M70" s="50">
        <f t="shared" si="1"/>
        <v>0</v>
      </c>
      <c r="N70" s="444"/>
    </row>
    <row r="71" spans="1:15" ht="32.450000000000003" customHeight="1" thickTop="1" x14ac:dyDescent="0.25">
      <c r="A71" s="421">
        <v>21</v>
      </c>
      <c r="B71" s="424"/>
      <c r="C71" s="427"/>
      <c r="D71" s="430"/>
      <c r="E71" s="433">
        <f>D71*12</f>
        <v>0</v>
      </c>
      <c r="F71" s="46" t="s">
        <v>231</v>
      </c>
      <c r="G71" s="195"/>
      <c r="H71" s="436">
        <f>SUM(G71:G73)</f>
        <v>0</v>
      </c>
      <c r="I71" s="419"/>
      <c r="J71" s="439">
        <f>E71+H71+I71</f>
        <v>0</v>
      </c>
      <c r="K71" s="53" t="s">
        <v>88</v>
      </c>
      <c r="L71" s="196"/>
      <c r="M71" s="52">
        <f t="shared" si="1"/>
        <v>0</v>
      </c>
      <c r="N71" s="442">
        <f>SUM(M71:M73)</f>
        <v>0</v>
      </c>
    </row>
    <row r="72" spans="1:15" ht="32.450000000000003" customHeight="1" x14ac:dyDescent="0.25">
      <c r="A72" s="422"/>
      <c r="B72" s="425"/>
      <c r="C72" s="428"/>
      <c r="D72" s="431"/>
      <c r="E72" s="434"/>
      <c r="F72" s="46" t="s">
        <v>232</v>
      </c>
      <c r="G72" s="192"/>
      <c r="H72" s="437"/>
      <c r="I72" s="419"/>
      <c r="J72" s="440"/>
      <c r="K72" s="48" t="s">
        <v>89</v>
      </c>
      <c r="L72" s="196"/>
      <c r="M72" s="47">
        <f t="shared" si="1"/>
        <v>0</v>
      </c>
      <c r="N72" s="443"/>
    </row>
    <row r="73" spans="1:15" ht="32.450000000000003" customHeight="1" thickBot="1" x14ac:dyDescent="0.3">
      <c r="A73" s="423"/>
      <c r="B73" s="426"/>
      <c r="C73" s="429"/>
      <c r="D73" s="432"/>
      <c r="E73" s="435"/>
      <c r="F73" s="49" t="s">
        <v>242</v>
      </c>
      <c r="G73" s="193"/>
      <c r="H73" s="438"/>
      <c r="I73" s="420"/>
      <c r="J73" s="441"/>
      <c r="K73" s="51" t="s">
        <v>74</v>
      </c>
      <c r="L73" s="197"/>
      <c r="M73" s="50">
        <f t="shared" si="1"/>
        <v>0</v>
      </c>
      <c r="N73" s="444"/>
    </row>
    <row r="74" spans="1:15" ht="32.450000000000003" customHeight="1" thickTop="1" x14ac:dyDescent="0.25">
      <c r="A74" s="445">
        <v>22</v>
      </c>
      <c r="B74" s="448"/>
      <c r="C74" s="451"/>
      <c r="D74" s="454"/>
      <c r="E74" s="433">
        <f>D74*12</f>
        <v>0</v>
      </c>
      <c r="F74" s="46" t="s">
        <v>231</v>
      </c>
      <c r="G74" s="195"/>
      <c r="H74" s="455">
        <f>SUM(G74:G76)</f>
        <v>0</v>
      </c>
      <c r="I74" s="419"/>
      <c r="J74" s="439">
        <f>E74+H74+I74</f>
        <v>0</v>
      </c>
      <c r="K74" s="53" t="s">
        <v>88</v>
      </c>
      <c r="L74" s="196"/>
      <c r="M74" s="52">
        <f t="shared" si="1"/>
        <v>0</v>
      </c>
      <c r="N74" s="442">
        <f>SUM(M74:M76)</f>
        <v>0</v>
      </c>
    </row>
    <row r="75" spans="1:15" ht="32.450000000000003" customHeight="1" x14ac:dyDescent="0.25">
      <c r="A75" s="446"/>
      <c r="B75" s="449"/>
      <c r="C75" s="452"/>
      <c r="D75" s="419"/>
      <c r="E75" s="434"/>
      <c r="F75" s="46" t="s">
        <v>232</v>
      </c>
      <c r="G75" s="192"/>
      <c r="H75" s="456"/>
      <c r="I75" s="419"/>
      <c r="J75" s="440"/>
      <c r="K75" s="48" t="s">
        <v>89</v>
      </c>
      <c r="L75" s="196"/>
      <c r="M75" s="47">
        <f t="shared" si="1"/>
        <v>0</v>
      </c>
      <c r="N75" s="443"/>
    </row>
    <row r="76" spans="1:15" ht="32.450000000000003" customHeight="1" thickBot="1" x14ac:dyDescent="0.3">
      <c r="A76" s="447"/>
      <c r="B76" s="450"/>
      <c r="C76" s="453"/>
      <c r="D76" s="420"/>
      <c r="E76" s="435"/>
      <c r="F76" s="49" t="s">
        <v>242</v>
      </c>
      <c r="G76" s="193"/>
      <c r="H76" s="457"/>
      <c r="I76" s="420"/>
      <c r="J76" s="441"/>
      <c r="K76" s="51" t="s">
        <v>74</v>
      </c>
      <c r="L76" s="197"/>
      <c r="M76" s="50">
        <f t="shared" si="1"/>
        <v>0</v>
      </c>
      <c r="N76" s="444"/>
      <c r="O76" s="40" t="s">
        <v>76</v>
      </c>
    </row>
    <row r="77" spans="1:15" ht="17.25" thickTop="1" x14ac:dyDescent="0.25">
      <c r="A77" s="54"/>
      <c r="B77" s="18"/>
      <c r="C77" s="54"/>
      <c r="D77" s="55"/>
      <c r="E77" s="56"/>
      <c r="F77" s="57"/>
      <c r="G77" s="58"/>
      <c r="H77" s="58"/>
      <c r="I77" s="58"/>
      <c r="J77" s="58"/>
      <c r="K77" s="58"/>
      <c r="L77" s="58"/>
      <c r="M77" s="58"/>
      <c r="N77" s="58"/>
      <c r="O77" s="40"/>
    </row>
    <row r="78" spans="1:15" x14ac:dyDescent="0.25">
      <c r="F78" s="59"/>
      <c r="K78" s="60"/>
    </row>
  </sheetData>
  <mergeCells count="227">
    <mergeCell ref="O12:Q16"/>
    <mergeCell ref="O17:Q20"/>
    <mergeCell ref="D1:N1"/>
    <mergeCell ref="A1:C1"/>
    <mergeCell ref="A2:C4"/>
    <mergeCell ref="D2:G4"/>
    <mergeCell ref="A5:A7"/>
    <mergeCell ref="B5:B7"/>
    <mergeCell ref="C5:C7"/>
    <mergeCell ref="D5:N5"/>
    <mergeCell ref="E6:E7"/>
    <mergeCell ref="F6:H6"/>
    <mergeCell ref="J6:J7"/>
    <mergeCell ref="K6:L6"/>
    <mergeCell ref="N6:N7"/>
    <mergeCell ref="I6:I7"/>
    <mergeCell ref="A8:A10"/>
    <mergeCell ref="B8:B10"/>
    <mergeCell ref="C8:C10"/>
    <mergeCell ref="D8:D10"/>
    <mergeCell ref="E8:E10"/>
    <mergeCell ref="H8:H10"/>
    <mergeCell ref="J8:J10"/>
    <mergeCell ref="N8:N10"/>
    <mergeCell ref="A11:A13"/>
    <mergeCell ref="B11:B13"/>
    <mergeCell ref="C11:C13"/>
    <mergeCell ref="D11:D13"/>
    <mergeCell ref="E11:E13"/>
    <mergeCell ref="H11:H13"/>
    <mergeCell ref="J11:J13"/>
    <mergeCell ref="N11:N13"/>
    <mergeCell ref="A14:A16"/>
    <mergeCell ref="B14:B16"/>
    <mergeCell ref="C14:C16"/>
    <mergeCell ref="D14:D16"/>
    <mergeCell ref="E14:E16"/>
    <mergeCell ref="H14:H16"/>
    <mergeCell ref="J14:J16"/>
    <mergeCell ref="N14:N16"/>
    <mergeCell ref="A17:A19"/>
    <mergeCell ref="B17:B19"/>
    <mergeCell ref="C17:C19"/>
    <mergeCell ref="D17:D19"/>
    <mergeCell ref="E17:E19"/>
    <mergeCell ref="H17:H19"/>
    <mergeCell ref="J17:J19"/>
    <mergeCell ref="N17:N19"/>
    <mergeCell ref="A20:A22"/>
    <mergeCell ref="B20:B22"/>
    <mergeCell ref="C20:C22"/>
    <mergeCell ref="D20:D22"/>
    <mergeCell ref="E20:E22"/>
    <mergeCell ref="H20:H22"/>
    <mergeCell ref="J20:J22"/>
    <mergeCell ref="N20:N22"/>
    <mergeCell ref="O22:Q24"/>
    <mergeCell ref="A23:A25"/>
    <mergeCell ref="B23:B25"/>
    <mergeCell ref="C23:C25"/>
    <mergeCell ref="D23:D25"/>
    <mergeCell ref="E23:E25"/>
    <mergeCell ref="H23:H25"/>
    <mergeCell ref="J23:J25"/>
    <mergeCell ref="N23:N25"/>
    <mergeCell ref="A26:A28"/>
    <mergeCell ref="B26:B28"/>
    <mergeCell ref="C26:C28"/>
    <mergeCell ref="D26:D28"/>
    <mergeCell ref="E26:E28"/>
    <mergeCell ref="H26:H28"/>
    <mergeCell ref="J26:J28"/>
    <mergeCell ref="N26:N28"/>
    <mergeCell ref="I26:I28"/>
    <mergeCell ref="A29:A31"/>
    <mergeCell ref="B29:B31"/>
    <mergeCell ref="C29:C31"/>
    <mergeCell ref="D29:D31"/>
    <mergeCell ref="E29:E31"/>
    <mergeCell ref="H29:H31"/>
    <mergeCell ref="J29:J31"/>
    <mergeCell ref="N29:N31"/>
    <mergeCell ref="A32:A34"/>
    <mergeCell ref="B32:B34"/>
    <mergeCell ref="C32:C34"/>
    <mergeCell ref="D32:D34"/>
    <mergeCell ref="E32:E34"/>
    <mergeCell ref="H32:H34"/>
    <mergeCell ref="J32:J34"/>
    <mergeCell ref="N32:N34"/>
    <mergeCell ref="A35:A37"/>
    <mergeCell ref="B35:B37"/>
    <mergeCell ref="C35:C37"/>
    <mergeCell ref="D35:D37"/>
    <mergeCell ref="E35:E37"/>
    <mergeCell ref="H35:H37"/>
    <mergeCell ref="J35:J37"/>
    <mergeCell ref="N35:N37"/>
    <mergeCell ref="A38:A40"/>
    <mergeCell ref="B38:B40"/>
    <mergeCell ref="C38:C40"/>
    <mergeCell ref="D38:D40"/>
    <mergeCell ref="E38:E40"/>
    <mergeCell ref="H38:H40"/>
    <mergeCell ref="J38:J40"/>
    <mergeCell ref="N38:N40"/>
    <mergeCell ref="A41:A43"/>
    <mergeCell ref="B41:B43"/>
    <mergeCell ref="C41:C43"/>
    <mergeCell ref="D41:D43"/>
    <mergeCell ref="E41:E43"/>
    <mergeCell ref="H41:H43"/>
    <mergeCell ref="J41:J43"/>
    <mergeCell ref="N41:N43"/>
    <mergeCell ref="A44:A46"/>
    <mergeCell ref="B44:B46"/>
    <mergeCell ref="C44:C46"/>
    <mergeCell ref="D44:D46"/>
    <mergeCell ref="E44:E46"/>
    <mergeCell ref="H44:H46"/>
    <mergeCell ref="J44:J46"/>
    <mergeCell ref="N44:N46"/>
    <mergeCell ref="I44:I46"/>
    <mergeCell ref="A47:A49"/>
    <mergeCell ref="B47:B49"/>
    <mergeCell ref="C47:C49"/>
    <mergeCell ref="D47:D49"/>
    <mergeCell ref="E47:E49"/>
    <mergeCell ref="H47:H49"/>
    <mergeCell ref="J47:J49"/>
    <mergeCell ref="N47:N49"/>
    <mergeCell ref="A50:A52"/>
    <mergeCell ref="B50:B52"/>
    <mergeCell ref="C50:C52"/>
    <mergeCell ref="D50:D52"/>
    <mergeCell ref="E50:E52"/>
    <mergeCell ref="H50:H52"/>
    <mergeCell ref="J50:J52"/>
    <mergeCell ref="N50:N52"/>
    <mergeCell ref="A53:A55"/>
    <mergeCell ref="B53:B55"/>
    <mergeCell ref="C53:C55"/>
    <mergeCell ref="D53:D55"/>
    <mergeCell ref="E53:E55"/>
    <mergeCell ref="H53:H55"/>
    <mergeCell ref="J53:J55"/>
    <mergeCell ref="N53:N55"/>
    <mergeCell ref="A56:A58"/>
    <mergeCell ref="B56:B58"/>
    <mergeCell ref="C56:C58"/>
    <mergeCell ref="D56:D58"/>
    <mergeCell ref="E56:E58"/>
    <mergeCell ref="H56:H58"/>
    <mergeCell ref="J56:J58"/>
    <mergeCell ref="N56:N58"/>
    <mergeCell ref="A59:A61"/>
    <mergeCell ref="B59:B61"/>
    <mergeCell ref="C59:C61"/>
    <mergeCell ref="D59:D61"/>
    <mergeCell ref="E59:E61"/>
    <mergeCell ref="H59:H61"/>
    <mergeCell ref="J59:J61"/>
    <mergeCell ref="N59:N61"/>
    <mergeCell ref="A62:A64"/>
    <mergeCell ref="B62:B64"/>
    <mergeCell ref="C62:C64"/>
    <mergeCell ref="D62:D64"/>
    <mergeCell ref="E62:E64"/>
    <mergeCell ref="H62:H64"/>
    <mergeCell ref="J62:J64"/>
    <mergeCell ref="N62:N64"/>
    <mergeCell ref="A65:A67"/>
    <mergeCell ref="B65:B67"/>
    <mergeCell ref="C65:C67"/>
    <mergeCell ref="D65:D67"/>
    <mergeCell ref="E65:E67"/>
    <mergeCell ref="H65:H67"/>
    <mergeCell ref="A68:A70"/>
    <mergeCell ref="B68:B70"/>
    <mergeCell ref="C68:C70"/>
    <mergeCell ref="D68:D70"/>
    <mergeCell ref="E68:E70"/>
    <mergeCell ref="H68:H70"/>
    <mergeCell ref="A71:A73"/>
    <mergeCell ref="B71:B73"/>
    <mergeCell ref="C71:C73"/>
    <mergeCell ref="D71:D73"/>
    <mergeCell ref="E71:E73"/>
    <mergeCell ref="H71:H73"/>
    <mergeCell ref="J71:J73"/>
    <mergeCell ref="N71:N73"/>
    <mergeCell ref="J74:J76"/>
    <mergeCell ref="N74:N76"/>
    <mergeCell ref="K2:L4"/>
    <mergeCell ref="M2:N4"/>
    <mergeCell ref="J65:J67"/>
    <mergeCell ref="N65:N67"/>
    <mergeCell ref="J68:J70"/>
    <mergeCell ref="N68:N70"/>
    <mergeCell ref="A74:A76"/>
    <mergeCell ref="B74:B76"/>
    <mergeCell ref="C74:C76"/>
    <mergeCell ref="D74:D76"/>
    <mergeCell ref="E74:E76"/>
    <mergeCell ref="H74:H76"/>
    <mergeCell ref="I8:I10"/>
    <mergeCell ref="I11:I13"/>
    <mergeCell ref="I14:I16"/>
    <mergeCell ref="I17:I19"/>
    <mergeCell ref="I20:I22"/>
    <mergeCell ref="I23:I25"/>
    <mergeCell ref="I62:I64"/>
    <mergeCell ref="I29:I31"/>
    <mergeCell ref="I32:I34"/>
    <mergeCell ref="I35:I37"/>
    <mergeCell ref="I38:I40"/>
    <mergeCell ref="I41:I43"/>
    <mergeCell ref="I65:I67"/>
    <mergeCell ref="I68:I70"/>
    <mergeCell ref="I71:I73"/>
    <mergeCell ref="I74:I76"/>
    <mergeCell ref="I2:J4"/>
    <mergeCell ref="I47:I49"/>
    <mergeCell ref="I50:I52"/>
    <mergeCell ref="I53:I55"/>
    <mergeCell ref="I56:I58"/>
    <mergeCell ref="I59:I61"/>
  </mergeCells>
  <phoneticPr fontId="6" type="noConversion"/>
  <pageMargins left="0.23622047244094491" right="0.23622047244094491" top="0" bottom="0" header="0.31496062992125984" footer="0.31496062992125984"/>
  <pageSetup paperSize="9" scale="56" firstPageNumber="4" orientation="portrait" useFirstPageNumber="1" r:id="rId1"/>
  <headerFooter>
    <oddFooter>&amp;C&amp;"標楷體,標準"&amp;18（民）教幼教02-(民)附件二-&amp;P/13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Layout" topLeftCell="B31" zoomScaleNormal="100" zoomScaleSheetLayoutView="106" workbookViewId="0">
      <selection activeCell="C51" sqref="C51"/>
    </sheetView>
  </sheetViews>
  <sheetFormatPr defaultColWidth="8.875" defaultRowHeight="16.5" x14ac:dyDescent="0.25"/>
  <cols>
    <col min="1" max="1" width="17.875" style="1" customWidth="1"/>
    <col min="2" max="3" width="12" style="1" customWidth="1"/>
    <col min="4" max="4" width="12.5" style="1" customWidth="1"/>
    <col min="5" max="5" width="22.25" style="1" customWidth="1"/>
    <col min="6" max="6" width="12.625" style="1" customWidth="1"/>
    <col min="7" max="7" width="27.75" style="1" customWidth="1"/>
    <col min="8" max="8" width="12.5" style="1" customWidth="1"/>
    <col min="9" max="10" width="8.875" style="1" hidden="1" customWidth="1"/>
    <col min="11" max="16384" width="8.875" style="1"/>
  </cols>
  <sheetData>
    <row r="1" spans="1:12" ht="24" customHeight="1" x14ac:dyDescent="0.25">
      <c r="A1" s="564" t="s">
        <v>226</v>
      </c>
      <c r="B1" s="565"/>
      <c r="C1" s="562" t="s">
        <v>183</v>
      </c>
      <c r="D1" s="563"/>
      <c r="E1" s="563"/>
      <c r="F1" s="563"/>
      <c r="G1" s="563"/>
      <c r="H1" s="563"/>
    </row>
    <row r="2" spans="1:12" ht="21" x14ac:dyDescent="0.25">
      <c r="A2" s="566" t="s">
        <v>119</v>
      </c>
      <c r="B2" s="567"/>
      <c r="C2" s="568"/>
      <c r="D2" s="569"/>
      <c r="E2" s="569"/>
      <c r="F2" s="569"/>
      <c r="G2" s="569"/>
      <c r="H2" s="569"/>
    </row>
    <row r="3" spans="1:12" ht="21.75" thickBot="1" x14ac:dyDescent="0.3">
      <c r="A3" s="555" t="s">
        <v>120</v>
      </c>
      <c r="B3" s="556"/>
      <c r="C3" s="201"/>
      <c r="D3" s="88" t="s">
        <v>121</v>
      </c>
      <c r="F3" s="89"/>
      <c r="G3" s="89"/>
      <c r="H3" s="89"/>
      <c r="I3" s="1" t="s">
        <v>77</v>
      </c>
      <c r="J3" s="1" t="e">
        <f>#REF!</f>
        <v>#REF!</v>
      </c>
    </row>
    <row r="4" spans="1:12" ht="31.5" customHeight="1" x14ac:dyDescent="0.25">
      <c r="A4" s="555" t="s">
        <v>122</v>
      </c>
      <c r="B4" s="556"/>
      <c r="C4" s="557" t="s">
        <v>123</v>
      </c>
      <c r="D4" s="90" t="s">
        <v>124</v>
      </c>
      <c r="E4" s="203"/>
      <c r="F4" s="91" t="s">
        <v>125</v>
      </c>
      <c r="G4" s="92"/>
      <c r="H4" s="86"/>
    </row>
    <row r="5" spans="1:12" ht="31.5" customHeight="1" thickBot="1" x14ac:dyDescent="0.3">
      <c r="A5" s="559" t="s">
        <v>126</v>
      </c>
      <c r="B5" s="560"/>
      <c r="C5" s="558"/>
      <c r="D5" s="93" t="s">
        <v>127</v>
      </c>
      <c r="E5" s="94"/>
      <c r="F5" s="95" t="s">
        <v>125</v>
      </c>
      <c r="G5" s="96"/>
      <c r="H5" s="86"/>
    </row>
    <row r="6" spans="1:12" ht="31.5" customHeight="1" thickBot="1" x14ac:dyDescent="0.3">
      <c r="A6" s="561"/>
      <c r="B6" s="560"/>
      <c r="C6" s="97" t="s">
        <v>128</v>
      </c>
      <c r="D6" s="98" t="s">
        <v>129</v>
      </c>
      <c r="E6" s="99"/>
      <c r="F6" s="100" t="s">
        <v>125</v>
      </c>
      <c r="G6" s="92"/>
      <c r="H6" s="101"/>
    </row>
    <row r="7" spans="1:12" ht="31.5" customHeight="1" x14ac:dyDescent="0.25">
      <c r="A7" s="101"/>
      <c r="B7" s="101"/>
      <c r="C7" s="571" t="s">
        <v>130</v>
      </c>
      <c r="D7" s="307"/>
      <c r="E7" s="102">
        <f>SUM(E4:E5)+E6</f>
        <v>0</v>
      </c>
      <c r="F7" s="103" t="s">
        <v>131</v>
      </c>
      <c r="G7" s="104"/>
      <c r="H7" s="101"/>
    </row>
    <row r="8" spans="1:12" ht="21" x14ac:dyDescent="0.25">
      <c r="A8" s="572" t="s">
        <v>184</v>
      </c>
      <c r="B8" s="572"/>
      <c r="C8" s="572"/>
      <c r="D8" s="572"/>
      <c r="E8" s="572"/>
      <c r="F8" s="572"/>
      <c r="G8" s="572"/>
      <c r="H8" s="572"/>
    </row>
    <row r="9" spans="1:12" ht="41.25" customHeight="1" thickBot="1" x14ac:dyDescent="0.3">
      <c r="A9" s="105"/>
      <c r="B9" s="573" t="s">
        <v>132</v>
      </c>
      <c r="C9" s="573"/>
      <c r="D9" s="573"/>
      <c r="E9" s="573"/>
      <c r="F9" s="573"/>
      <c r="G9" s="106" t="s">
        <v>133</v>
      </c>
      <c r="H9" s="32"/>
      <c r="I9" s="107" t="s">
        <v>124</v>
      </c>
      <c r="J9" s="108" t="e">
        <f>#REF!</f>
        <v>#REF!</v>
      </c>
    </row>
    <row r="10" spans="1:12" ht="36.6" customHeight="1" x14ac:dyDescent="0.25">
      <c r="A10" s="574" t="s">
        <v>134</v>
      </c>
      <c r="B10" s="576" t="s">
        <v>46</v>
      </c>
      <c r="C10" s="576"/>
      <c r="D10" s="577"/>
      <c r="E10" s="198"/>
      <c r="F10" s="109" t="s">
        <v>135</v>
      </c>
      <c r="G10" s="578" t="s">
        <v>270</v>
      </c>
      <c r="H10" s="581"/>
      <c r="I10" s="107" t="s">
        <v>127</v>
      </c>
      <c r="J10" s="108" t="e">
        <f>#REF!</f>
        <v>#REF!</v>
      </c>
      <c r="K10" s="581"/>
      <c r="L10" s="410"/>
    </row>
    <row r="11" spans="1:12" ht="36.6" customHeight="1" thickBot="1" x14ac:dyDescent="0.3">
      <c r="A11" s="575"/>
      <c r="B11" s="584" t="s">
        <v>47</v>
      </c>
      <c r="C11" s="584"/>
      <c r="D11" s="333"/>
      <c r="E11" s="199"/>
      <c r="F11" s="110" t="s">
        <v>135</v>
      </c>
      <c r="G11" s="579"/>
      <c r="H11" s="582"/>
      <c r="I11" s="111" t="s">
        <v>136</v>
      </c>
      <c r="J11" s="108" t="e">
        <f>#REF!</f>
        <v>#REF!</v>
      </c>
      <c r="K11" s="582"/>
      <c r="L11" s="410"/>
    </row>
    <row r="12" spans="1:12" ht="42.75" thickBot="1" x14ac:dyDescent="0.3">
      <c r="A12" s="112" t="s">
        <v>137</v>
      </c>
      <c r="B12" s="585" t="s">
        <v>129</v>
      </c>
      <c r="C12" s="585"/>
      <c r="D12" s="586"/>
      <c r="E12" s="200"/>
      <c r="F12" s="113" t="s">
        <v>135</v>
      </c>
      <c r="G12" s="579"/>
      <c r="H12" s="582"/>
      <c r="K12" s="582"/>
      <c r="L12" s="410"/>
    </row>
    <row r="13" spans="1:12" ht="48" customHeight="1" x14ac:dyDescent="0.25">
      <c r="A13" s="587" t="s">
        <v>138</v>
      </c>
      <c r="B13" s="380"/>
      <c r="C13" s="380"/>
      <c r="D13" s="588"/>
      <c r="E13" s="114">
        <f>(C3*E4*E10*2)+(C3*E5*E11*2)+C3*E6*E12*2</f>
        <v>0</v>
      </c>
      <c r="F13" s="115" t="s">
        <v>139</v>
      </c>
      <c r="G13" s="580"/>
      <c r="H13" s="583"/>
      <c r="K13" s="583"/>
      <c r="L13" s="410"/>
    </row>
    <row r="14" spans="1:12" ht="21" x14ac:dyDescent="0.25">
      <c r="A14" s="572" t="s">
        <v>140</v>
      </c>
      <c r="B14" s="572"/>
      <c r="C14" s="572"/>
      <c r="D14" s="572"/>
      <c r="E14" s="572"/>
      <c r="F14" s="572"/>
      <c r="G14" s="572"/>
      <c r="H14" s="572"/>
    </row>
    <row r="15" spans="1:12" ht="19.5" x14ac:dyDescent="0.25">
      <c r="A15" s="101"/>
      <c r="B15" s="101"/>
      <c r="C15" s="101"/>
      <c r="D15" s="101"/>
      <c r="E15" s="101"/>
      <c r="F15" s="101"/>
      <c r="G15" s="101"/>
      <c r="H15" s="101"/>
    </row>
    <row r="16" spans="1:12" ht="37.9" customHeight="1" x14ac:dyDescent="0.25">
      <c r="A16" s="570" t="s">
        <v>141</v>
      </c>
      <c r="B16" s="530"/>
      <c r="C16" s="530"/>
      <c r="D16" s="530"/>
      <c r="E16" s="530"/>
      <c r="F16" s="530"/>
      <c r="G16" s="530"/>
      <c r="H16" s="116"/>
    </row>
    <row r="17" spans="1:8" ht="43.9" customHeight="1" x14ac:dyDescent="0.25">
      <c r="A17" s="106" t="s">
        <v>142</v>
      </c>
      <c r="B17" s="591" t="s">
        <v>143</v>
      </c>
      <c r="C17" s="592"/>
      <c r="D17" s="593"/>
      <c r="E17" s="106" t="s">
        <v>144</v>
      </c>
      <c r="F17" s="301" t="s">
        <v>25</v>
      </c>
      <c r="G17" s="594"/>
    </row>
    <row r="18" spans="1:8" ht="44.45" customHeight="1" x14ac:dyDescent="0.25">
      <c r="A18" s="117" t="s">
        <v>145</v>
      </c>
      <c r="B18" s="595" t="s">
        <v>146</v>
      </c>
      <c r="C18" s="595"/>
      <c r="D18" s="596"/>
      <c r="E18" s="118"/>
      <c r="F18" s="597" t="s">
        <v>147</v>
      </c>
      <c r="G18" s="598"/>
    </row>
    <row r="19" spans="1:8" ht="44.45" customHeight="1" x14ac:dyDescent="0.25">
      <c r="A19" s="117" t="s">
        <v>148</v>
      </c>
      <c r="B19" s="595" t="s">
        <v>149</v>
      </c>
      <c r="C19" s="595"/>
      <c r="D19" s="596"/>
      <c r="E19" s="118"/>
      <c r="F19" s="597"/>
      <c r="G19" s="598"/>
    </row>
    <row r="20" spans="1:8" ht="44.45" customHeight="1" x14ac:dyDescent="0.25">
      <c r="A20" s="117" t="s">
        <v>150</v>
      </c>
      <c r="B20" s="595" t="s">
        <v>151</v>
      </c>
      <c r="C20" s="595"/>
      <c r="D20" s="596"/>
      <c r="E20" s="118"/>
      <c r="F20" s="597"/>
      <c r="G20" s="598"/>
    </row>
    <row r="21" spans="1:8" ht="44.45" customHeight="1" x14ac:dyDescent="0.25">
      <c r="A21" s="117" t="s">
        <v>152</v>
      </c>
      <c r="B21" s="595" t="s">
        <v>153</v>
      </c>
      <c r="C21" s="595"/>
      <c r="D21" s="596"/>
      <c r="E21" s="118"/>
      <c r="F21" s="597"/>
      <c r="G21" s="598"/>
    </row>
    <row r="22" spans="1:8" ht="44.45" customHeight="1" x14ac:dyDescent="0.25">
      <c r="A22" s="601" t="s">
        <v>154</v>
      </c>
      <c r="B22" s="257"/>
      <c r="C22" s="257"/>
      <c r="D22" s="257"/>
      <c r="E22" s="119">
        <f>SUM(E18:E21)</f>
        <v>0</v>
      </c>
      <c r="F22" s="599"/>
      <c r="G22" s="600"/>
    </row>
    <row r="23" spans="1:8" ht="32.450000000000003" customHeight="1" x14ac:dyDescent="0.25">
      <c r="A23" s="589" t="s">
        <v>155</v>
      </c>
      <c r="B23" s="590"/>
      <c r="C23" s="590"/>
      <c r="D23" s="590"/>
      <c r="E23" s="590"/>
      <c r="F23" s="120"/>
      <c r="G23" s="120"/>
    </row>
    <row r="24" spans="1:8" ht="32.450000000000003" customHeight="1" x14ac:dyDescent="0.25">
      <c r="A24" s="121"/>
      <c r="B24" s="96"/>
      <c r="C24" s="96"/>
      <c r="D24" s="96"/>
      <c r="E24" s="96"/>
      <c r="F24" s="120"/>
      <c r="G24" s="120"/>
    </row>
    <row r="25" spans="1:8" ht="27" customHeight="1" x14ac:dyDescent="0.25">
      <c r="B25" s="122" t="s">
        <v>22</v>
      </c>
      <c r="C25" s="122"/>
      <c r="D25" s="122"/>
      <c r="E25" s="122"/>
      <c r="F25" s="122" t="s">
        <v>23</v>
      </c>
      <c r="G25" s="122"/>
      <c r="H25" s="123"/>
    </row>
  </sheetData>
  <mergeCells count="30">
    <mergeCell ref="A23:E23"/>
    <mergeCell ref="B17:D17"/>
    <mergeCell ref="F17:G17"/>
    <mergeCell ref="B18:D18"/>
    <mergeCell ref="F18:G22"/>
    <mergeCell ref="B19:D19"/>
    <mergeCell ref="B20:D20"/>
    <mergeCell ref="B21:D21"/>
    <mergeCell ref="A22:D22"/>
    <mergeCell ref="K10:L13"/>
    <mergeCell ref="B11:D11"/>
    <mergeCell ref="B12:D12"/>
    <mergeCell ref="A13:D13"/>
    <mergeCell ref="A14:H14"/>
    <mergeCell ref="A16:G16"/>
    <mergeCell ref="C7:D7"/>
    <mergeCell ref="A8:H8"/>
    <mergeCell ref="B9:F9"/>
    <mergeCell ref="A10:A11"/>
    <mergeCell ref="B10:D10"/>
    <mergeCell ref="G10:G13"/>
    <mergeCell ref="H10:H13"/>
    <mergeCell ref="A4:B4"/>
    <mergeCell ref="C4:C5"/>
    <mergeCell ref="A5:B6"/>
    <mergeCell ref="C1:H1"/>
    <mergeCell ref="A1:B1"/>
    <mergeCell ref="A2:B2"/>
    <mergeCell ref="C2:H2"/>
    <mergeCell ref="A3:B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7" firstPageNumber="6" orientation="portrait" useFirstPageNumber="1" r:id="rId1"/>
  <headerFooter>
    <oddFooter>&amp;C&amp;"標楷體,標準"&amp;16（民）教幼教02-(民)附件二-&amp;P/13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Layout" topLeftCell="A37" zoomScaleNormal="100" zoomScaleSheetLayoutView="100" workbookViewId="0">
      <selection sqref="A1:B1"/>
    </sheetView>
  </sheetViews>
  <sheetFormatPr defaultColWidth="8.875" defaultRowHeight="16.5" x14ac:dyDescent="0.25"/>
  <cols>
    <col min="1" max="1" width="15.875" style="1" customWidth="1"/>
    <col min="2" max="2" width="25.5" style="1" customWidth="1"/>
    <col min="3" max="4" width="29.125" style="1" customWidth="1"/>
    <col min="5" max="5" width="51.75" style="1" customWidth="1"/>
    <col min="6" max="6" width="3" style="1" hidden="1" customWidth="1"/>
    <col min="7" max="10" width="8.875" style="1"/>
    <col min="11" max="12" width="0" style="1" hidden="1" customWidth="1"/>
    <col min="13" max="16384" width="8.875" style="1"/>
  </cols>
  <sheetData>
    <row r="1" spans="1:12" ht="19.5" x14ac:dyDescent="0.25">
      <c r="A1" s="564" t="s">
        <v>227</v>
      </c>
      <c r="B1" s="565"/>
      <c r="C1" s="562" t="s">
        <v>260</v>
      </c>
      <c r="D1" s="563"/>
      <c r="E1" s="563"/>
      <c r="F1" s="124"/>
      <c r="G1" s="124"/>
      <c r="H1" s="125"/>
      <c r="I1" s="125"/>
      <c r="J1" s="125"/>
    </row>
    <row r="2" spans="1:12" ht="21" x14ac:dyDescent="0.25">
      <c r="A2" s="566" t="s">
        <v>119</v>
      </c>
      <c r="B2" s="567"/>
      <c r="C2" s="604"/>
      <c r="D2" s="605"/>
      <c r="E2" s="605"/>
      <c r="F2" s="126"/>
      <c r="G2" s="126"/>
      <c r="H2" s="126"/>
      <c r="I2" s="126"/>
      <c r="J2" s="126"/>
    </row>
    <row r="3" spans="1:12" ht="21" x14ac:dyDescent="0.25">
      <c r="A3" s="555" t="s">
        <v>120</v>
      </c>
      <c r="B3" s="556"/>
      <c r="C3" s="202"/>
      <c r="D3" s="88" t="s">
        <v>121</v>
      </c>
      <c r="E3" s="89"/>
      <c r="F3" s="127">
        <f>[1]附件2收入支出分析!L5</f>
        <v>0</v>
      </c>
      <c r="G3" s="127"/>
    </row>
    <row r="4" spans="1:12" ht="30.75" customHeight="1" x14ac:dyDescent="0.25">
      <c r="A4" s="555" t="s">
        <v>156</v>
      </c>
      <c r="B4" s="556"/>
      <c r="C4" s="202"/>
      <c r="D4" s="129" t="s">
        <v>157</v>
      </c>
      <c r="E4" s="130" t="s">
        <v>158</v>
      </c>
    </row>
    <row r="5" spans="1:12" ht="30.75" customHeight="1" x14ac:dyDescent="0.25">
      <c r="A5" s="555" t="s">
        <v>159</v>
      </c>
      <c r="B5" s="556"/>
      <c r="C5" s="606" t="s">
        <v>160</v>
      </c>
      <c r="D5" s="607"/>
      <c r="E5" s="130" t="s">
        <v>161</v>
      </c>
    </row>
    <row r="6" spans="1:12" ht="30.75" customHeight="1" x14ac:dyDescent="0.25">
      <c r="A6" s="87" t="s">
        <v>162</v>
      </c>
      <c r="B6" s="131"/>
      <c r="C6" s="132" t="s">
        <v>163</v>
      </c>
      <c r="D6" s="132" t="s">
        <v>164</v>
      </c>
      <c r="E6" s="130" t="s">
        <v>161</v>
      </c>
    </row>
    <row r="7" spans="1:12" ht="30.75" customHeight="1" x14ac:dyDescent="0.25">
      <c r="A7" s="555" t="s">
        <v>165</v>
      </c>
      <c r="B7" s="410"/>
      <c r="C7" s="132" t="s">
        <v>166</v>
      </c>
      <c r="D7" s="132" t="s">
        <v>167</v>
      </c>
      <c r="E7" s="130" t="s">
        <v>161</v>
      </c>
    </row>
    <row r="8" spans="1:12" ht="30.75" customHeight="1" x14ac:dyDescent="0.25">
      <c r="A8" s="555" t="s">
        <v>261</v>
      </c>
      <c r="B8" s="410"/>
      <c r="C8" s="132" t="s">
        <v>167</v>
      </c>
      <c r="D8" s="132" t="s">
        <v>168</v>
      </c>
      <c r="E8" s="130" t="s">
        <v>161</v>
      </c>
    </row>
    <row r="9" spans="1:12" ht="30.75" customHeight="1" x14ac:dyDescent="0.25">
      <c r="A9" s="602" t="s">
        <v>169</v>
      </c>
      <c r="B9" s="603"/>
      <c r="C9" s="603"/>
      <c r="D9" s="603"/>
      <c r="E9" s="603"/>
    </row>
    <row r="10" spans="1:12" ht="20.45" customHeight="1" x14ac:dyDescent="0.25">
      <c r="A10" s="602" t="s">
        <v>170</v>
      </c>
      <c r="B10" s="603"/>
      <c r="C10" s="603"/>
      <c r="D10" s="603"/>
      <c r="E10" s="603"/>
    </row>
    <row r="11" spans="1:12" ht="21" x14ac:dyDescent="0.25">
      <c r="A11" s="572" t="s">
        <v>185</v>
      </c>
      <c r="B11" s="572"/>
      <c r="C11" s="572"/>
      <c r="D11" s="572"/>
      <c r="E11" s="572"/>
    </row>
    <row r="12" spans="1:12" ht="43.5" customHeight="1" x14ac:dyDescent="0.25">
      <c r="A12" s="608" t="s">
        <v>171</v>
      </c>
      <c r="B12" s="609"/>
      <c r="C12" s="609"/>
      <c r="D12" s="609"/>
      <c r="E12" s="133"/>
      <c r="K12" s="107" t="s">
        <v>124</v>
      </c>
      <c r="L12" s="108">
        <f>[2]附件2收入支出分析!R16</f>
        <v>0</v>
      </c>
    </row>
    <row r="13" spans="1:12" ht="43.5" customHeight="1" x14ac:dyDescent="0.25">
      <c r="A13" s="611" t="s">
        <v>262</v>
      </c>
      <c r="B13" s="612"/>
      <c r="C13" s="128"/>
      <c r="D13" s="135" t="s">
        <v>172</v>
      </c>
      <c r="E13" s="613"/>
      <c r="J13" s="136"/>
      <c r="K13" s="32"/>
      <c r="L13" s="137"/>
    </row>
    <row r="14" spans="1:12" ht="50.45" customHeight="1" x14ac:dyDescent="0.25">
      <c r="A14" s="611" t="s">
        <v>173</v>
      </c>
      <c r="B14" s="614"/>
      <c r="C14" s="134">
        <f>C4*C13</f>
        <v>0</v>
      </c>
      <c r="D14" s="135" t="s">
        <v>139</v>
      </c>
      <c r="E14" s="613"/>
      <c r="J14" s="136"/>
      <c r="K14" s="32"/>
      <c r="L14" s="137"/>
    </row>
    <row r="15" spans="1:12" ht="15.75" customHeight="1" x14ac:dyDescent="0.25">
      <c r="A15" s="138"/>
      <c r="B15" s="139"/>
      <c r="C15" s="140"/>
      <c r="D15" s="141"/>
      <c r="E15" s="142"/>
      <c r="J15" s="136"/>
      <c r="K15" s="32"/>
      <c r="L15" s="137"/>
    </row>
    <row r="16" spans="1:12" ht="19.5" x14ac:dyDescent="0.25">
      <c r="A16" s="615" t="s">
        <v>140</v>
      </c>
      <c r="B16" s="615"/>
      <c r="C16" s="615"/>
      <c r="D16" s="615"/>
      <c r="E16" s="615"/>
    </row>
    <row r="17" spans="1:5" ht="37.9" customHeight="1" x14ac:dyDescent="0.25">
      <c r="A17" s="570" t="s">
        <v>174</v>
      </c>
      <c r="B17" s="530"/>
      <c r="C17" s="530"/>
      <c r="D17" s="530"/>
      <c r="E17" s="530"/>
    </row>
    <row r="18" spans="1:5" ht="45.75" customHeight="1" x14ac:dyDescent="0.25">
      <c r="A18" s="601" t="s">
        <v>142</v>
      </c>
      <c r="B18" s="257"/>
      <c r="C18" s="106" t="s">
        <v>175</v>
      </c>
      <c r="D18" s="143" t="s">
        <v>176</v>
      </c>
      <c r="E18" s="144" t="s">
        <v>25</v>
      </c>
    </row>
    <row r="19" spans="1:5" ht="42.6" customHeight="1" x14ac:dyDescent="0.25">
      <c r="A19" s="616" t="s">
        <v>177</v>
      </c>
      <c r="B19" s="609"/>
      <c r="C19" s="145"/>
      <c r="D19" s="617"/>
      <c r="E19" s="620" t="s">
        <v>266</v>
      </c>
    </row>
    <row r="20" spans="1:5" ht="42.6" customHeight="1" x14ac:dyDescent="0.25">
      <c r="A20" s="622" t="s">
        <v>178</v>
      </c>
      <c r="B20" s="146"/>
      <c r="C20" s="145"/>
      <c r="D20" s="618"/>
      <c r="E20" s="621"/>
    </row>
    <row r="21" spans="1:5" ht="42.6" customHeight="1" x14ac:dyDescent="0.25">
      <c r="A21" s="623"/>
      <c r="B21" s="146"/>
      <c r="C21" s="145"/>
      <c r="D21" s="618"/>
      <c r="E21" s="621"/>
    </row>
    <row r="22" spans="1:5" ht="42.6" customHeight="1" x14ac:dyDescent="0.25">
      <c r="A22" s="623"/>
      <c r="B22" s="146"/>
      <c r="C22" s="145"/>
      <c r="D22" s="618"/>
      <c r="E22" s="621"/>
    </row>
    <row r="23" spans="1:5" ht="42.6" customHeight="1" x14ac:dyDescent="0.25">
      <c r="A23" s="623"/>
      <c r="B23" s="146"/>
      <c r="C23" s="145"/>
      <c r="D23" s="618"/>
      <c r="E23" s="621"/>
    </row>
    <row r="24" spans="1:5" ht="42.6" customHeight="1" x14ac:dyDescent="0.25">
      <c r="A24" s="623"/>
      <c r="B24" s="146"/>
      <c r="C24" s="145"/>
      <c r="D24" s="618"/>
      <c r="E24" s="621"/>
    </row>
    <row r="25" spans="1:5" ht="48.6" customHeight="1" x14ac:dyDescent="0.25">
      <c r="A25" s="601" t="s">
        <v>179</v>
      </c>
      <c r="B25" s="257"/>
      <c r="C25" s="147">
        <f>SUM(C19:C24)</f>
        <v>0</v>
      </c>
      <c r="D25" s="619"/>
      <c r="E25" s="240"/>
    </row>
    <row r="26" spans="1:5" ht="27.75" customHeight="1" x14ac:dyDescent="0.25">
      <c r="A26" s="148" t="s">
        <v>180</v>
      </c>
      <c r="B26" s="149"/>
      <c r="C26" s="150"/>
      <c r="D26" s="151"/>
      <c r="E26" s="152"/>
    </row>
    <row r="27" spans="1:5" ht="24.75" customHeight="1" x14ac:dyDescent="0.25">
      <c r="A27" s="610" t="s">
        <v>263</v>
      </c>
      <c r="B27" s="380"/>
      <c r="C27" s="380"/>
      <c r="D27" s="380"/>
      <c r="E27" s="380"/>
    </row>
    <row r="28" spans="1:5" ht="24.75" customHeight="1" x14ac:dyDescent="0.25">
      <c r="A28" s="624" t="s">
        <v>181</v>
      </c>
      <c r="B28" s="625"/>
      <c r="C28" s="625"/>
      <c r="D28" s="625"/>
      <c r="E28" s="626"/>
    </row>
    <row r="29" spans="1:5" ht="24.75" customHeight="1" x14ac:dyDescent="0.25">
      <c r="A29" s="627"/>
      <c r="B29" s="628"/>
      <c r="C29" s="628"/>
      <c r="D29" s="628"/>
      <c r="E29" s="629"/>
    </row>
    <row r="30" spans="1:5" ht="24.75" customHeight="1" x14ac:dyDescent="0.25">
      <c r="A30" s="630"/>
      <c r="B30" s="631"/>
      <c r="C30" s="631"/>
      <c r="D30" s="631"/>
      <c r="E30" s="632"/>
    </row>
    <row r="31" spans="1:5" ht="24.75" customHeight="1" x14ac:dyDescent="0.25">
      <c r="A31" s="633" t="s">
        <v>264</v>
      </c>
      <c r="B31" s="247"/>
      <c r="C31" s="247"/>
      <c r="D31" s="247"/>
      <c r="E31" s="247"/>
    </row>
    <row r="32" spans="1:5" ht="24.75" customHeight="1" x14ac:dyDescent="0.25">
      <c r="A32" s="634" t="s">
        <v>181</v>
      </c>
      <c r="B32" s="635"/>
      <c r="C32" s="635"/>
      <c r="D32" s="635"/>
      <c r="E32" s="636"/>
    </row>
    <row r="33" spans="1:5" ht="24.75" customHeight="1" x14ac:dyDescent="0.25">
      <c r="A33" s="637"/>
      <c r="B33" s="638"/>
      <c r="C33" s="638"/>
      <c r="D33" s="638"/>
      <c r="E33" s="639"/>
    </row>
    <row r="34" spans="1:5" ht="24.75" customHeight="1" x14ac:dyDescent="0.25">
      <c r="A34" s="640"/>
      <c r="B34" s="641"/>
      <c r="C34" s="641"/>
      <c r="D34" s="641"/>
      <c r="E34" s="642"/>
    </row>
    <row r="35" spans="1:5" ht="24.75" customHeight="1" x14ac:dyDescent="0.25">
      <c r="A35" s="633" t="s">
        <v>265</v>
      </c>
      <c r="B35" s="247"/>
      <c r="C35" s="247"/>
      <c r="D35" s="247"/>
      <c r="E35" s="247"/>
    </row>
    <row r="36" spans="1:5" ht="24.75" customHeight="1" x14ac:dyDescent="0.25">
      <c r="A36" s="624" t="s">
        <v>181</v>
      </c>
      <c r="B36" s="643"/>
      <c r="C36" s="643"/>
      <c r="D36" s="643"/>
      <c r="E36" s="644"/>
    </row>
    <row r="37" spans="1:5" ht="24.75" customHeight="1" x14ac:dyDescent="0.25">
      <c r="A37" s="645"/>
      <c r="B37" s="646"/>
      <c r="C37" s="646"/>
      <c r="D37" s="646"/>
      <c r="E37" s="647"/>
    </row>
    <row r="38" spans="1:5" ht="24.75" customHeight="1" x14ac:dyDescent="0.25">
      <c r="A38" s="645"/>
      <c r="B38" s="646"/>
      <c r="C38" s="646"/>
      <c r="D38" s="646"/>
      <c r="E38" s="647"/>
    </row>
    <row r="39" spans="1:5" ht="24.75" customHeight="1" x14ac:dyDescent="0.25">
      <c r="A39" s="648"/>
      <c r="B39" s="649"/>
      <c r="C39" s="649"/>
      <c r="D39" s="649"/>
      <c r="E39" s="650"/>
    </row>
    <row r="40" spans="1:5" ht="27" customHeight="1" x14ac:dyDescent="0.25">
      <c r="B40" s="122" t="s">
        <v>22</v>
      </c>
      <c r="C40" s="122"/>
      <c r="D40" s="122"/>
      <c r="E40" s="122" t="s">
        <v>182</v>
      </c>
    </row>
  </sheetData>
  <mergeCells count="31">
    <mergeCell ref="A28:E30"/>
    <mergeCell ref="A31:E31"/>
    <mergeCell ref="A32:E34"/>
    <mergeCell ref="A35:E35"/>
    <mergeCell ref="A36:E39"/>
    <mergeCell ref="A11:E11"/>
    <mergeCell ref="A12:D12"/>
    <mergeCell ref="A27:E27"/>
    <mergeCell ref="A13:B13"/>
    <mergeCell ref="E13:E14"/>
    <mergeCell ref="A14:B14"/>
    <mergeCell ref="A16:E16"/>
    <mergeCell ref="A17:E17"/>
    <mergeCell ref="A18:B18"/>
    <mergeCell ref="A19:B19"/>
    <mergeCell ref="D19:D25"/>
    <mergeCell ref="E19:E25"/>
    <mergeCell ref="A20:A24"/>
    <mergeCell ref="A25:B25"/>
    <mergeCell ref="A10:E10"/>
    <mergeCell ref="C1:E1"/>
    <mergeCell ref="A1:B1"/>
    <mergeCell ref="A2:B2"/>
    <mergeCell ref="C2:E2"/>
    <mergeCell ref="A3:B3"/>
    <mergeCell ref="A4:B4"/>
    <mergeCell ref="A5:B5"/>
    <mergeCell ref="C5:D5"/>
    <mergeCell ref="A7:B7"/>
    <mergeCell ref="A8:B8"/>
    <mergeCell ref="A9:E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7" firstPageNumber="7" orientation="portrait" useFirstPageNumber="1" r:id="rId1"/>
  <headerFooter>
    <oddFooter>&amp;C&amp;"標楷體,標準"&amp;16（民）教幼教02-(民)附件二-&amp;P/13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Layout" zoomScaleNormal="100" workbookViewId="0">
      <selection activeCell="D35" sqref="D35"/>
    </sheetView>
  </sheetViews>
  <sheetFormatPr defaultRowHeight="16.5" x14ac:dyDescent="0.25"/>
  <cols>
    <col min="1" max="1" width="5.5" style="207" bestFit="1" customWidth="1"/>
    <col min="2" max="2" width="35.375" style="209" customWidth="1"/>
    <col min="3" max="3" width="9.5" bestFit="1" customWidth="1"/>
    <col min="4" max="4" width="41.25" customWidth="1"/>
  </cols>
  <sheetData>
    <row r="1" spans="1:4" ht="26.25" customHeight="1" x14ac:dyDescent="0.25">
      <c r="A1" s="564" t="s">
        <v>272</v>
      </c>
      <c r="B1" s="651"/>
      <c r="C1" s="562" t="s">
        <v>273</v>
      </c>
      <c r="D1" s="652"/>
    </row>
    <row r="2" spans="1:4" x14ac:dyDescent="0.25">
      <c r="A2" s="216" t="s">
        <v>274</v>
      </c>
      <c r="B2" s="16" t="s">
        <v>275</v>
      </c>
      <c r="C2" s="216" t="s">
        <v>276</v>
      </c>
      <c r="D2" s="216" t="s">
        <v>277</v>
      </c>
    </row>
    <row r="3" spans="1:4" ht="33" x14ac:dyDescent="0.25">
      <c r="A3" s="216">
        <v>1</v>
      </c>
      <c r="B3" s="210" t="s">
        <v>245</v>
      </c>
      <c r="C3" s="216" t="s">
        <v>278</v>
      </c>
      <c r="D3" s="218"/>
    </row>
    <row r="4" spans="1:4" ht="99" x14ac:dyDescent="0.25">
      <c r="A4" s="216">
        <v>2</v>
      </c>
      <c r="B4" s="210" t="s">
        <v>279</v>
      </c>
      <c r="C4" s="216" t="s">
        <v>278</v>
      </c>
      <c r="D4" s="219" t="s">
        <v>280</v>
      </c>
    </row>
    <row r="5" spans="1:4" ht="99" x14ac:dyDescent="0.25">
      <c r="A5" s="216">
        <v>3</v>
      </c>
      <c r="B5" s="210" t="s">
        <v>281</v>
      </c>
      <c r="C5" s="216" t="s">
        <v>278</v>
      </c>
      <c r="D5" s="219" t="s">
        <v>282</v>
      </c>
    </row>
    <row r="6" spans="1:4" ht="119.25" customHeight="1" x14ac:dyDescent="0.25">
      <c r="A6" s="216">
        <v>4</v>
      </c>
      <c r="B6" s="210" t="s">
        <v>283</v>
      </c>
      <c r="C6" s="216" t="s">
        <v>278</v>
      </c>
      <c r="D6" s="219" t="s">
        <v>284</v>
      </c>
    </row>
    <row r="7" spans="1:4" ht="49.5" x14ac:dyDescent="0.25">
      <c r="A7" s="216">
        <v>5</v>
      </c>
      <c r="B7" s="210" t="s">
        <v>285</v>
      </c>
      <c r="C7" s="216" t="s">
        <v>278</v>
      </c>
      <c r="D7" s="218"/>
    </row>
    <row r="8" spans="1:4" ht="63" customHeight="1" x14ac:dyDescent="0.25">
      <c r="A8" s="216">
        <v>6</v>
      </c>
      <c r="B8" s="210" t="s">
        <v>286</v>
      </c>
      <c r="C8" s="216" t="s">
        <v>278</v>
      </c>
      <c r="D8" s="219" t="s">
        <v>287</v>
      </c>
    </row>
    <row r="9" spans="1:4" ht="78" customHeight="1" x14ac:dyDescent="0.25">
      <c r="A9" s="216">
        <v>7</v>
      </c>
      <c r="B9" s="210" t="s">
        <v>288</v>
      </c>
      <c r="C9" s="216" t="s">
        <v>278</v>
      </c>
      <c r="D9" s="219" t="s">
        <v>289</v>
      </c>
    </row>
    <row r="10" spans="1:4" ht="51.75" customHeight="1" x14ac:dyDescent="0.25">
      <c r="A10" s="216">
        <v>8</v>
      </c>
      <c r="B10" s="210" t="s">
        <v>290</v>
      </c>
      <c r="C10" s="216" t="s">
        <v>278</v>
      </c>
      <c r="D10" s="219" t="s">
        <v>291</v>
      </c>
    </row>
    <row r="11" spans="1:4" ht="54" customHeight="1" x14ac:dyDescent="0.25">
      <c r="A11" s="216">
        <v>9</v>
      </c>
      <c r="B11" s="210" t="s">
        <v>292</v>
      </c>
      <c r="C11" s="216" t="s">
        <v>278</v>
      </c>
      <c r="D11" s="219" t="s">
        <v>293</v>
      </c>
    </row>
  </sheetData>
  <mergeCells count="2">
    <mergeCell ref="A1:B1"/>
    <mergeCell ref="C1:D1"/>
  </mergeCells>
  <phoneticPr fontId="26" type="noConversion"/>
  <pageMargins left="0.23622047244094491" right="0.23622047244094491" top="0.74803149606299213" bottom="0.74803149606299213" header="0.31496062992125984" footer="0.31496062992125984"/>
  <pageSetup paperSize="9" firstPageNumber="8" orientation="portrait" useFirstPageNumber="1" r:id="rId1"/>
  <headerFooter>
    <oddFooter>&amp;C&amp;"標楷體,標準"&amp;10（民）教幼教02-(民)附件二-&amp;P/13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view="pageLayout" topLeftCell="A43" zoomScaleNormal="100" workbookViewId="0">
      <selection activeCell="D48" sqref="D48"/>
    </sheetView>
  </sheetViews>
  <sheetFormatPr defaultRowHeight="16.5" x14ac:dyDescent="0.25"/>
  <cols>
    <col min="1" max="1" width="8.625" style="208" customWidth="1"/>
    <col min="2" max="2" width="27.5" style="209" customWidth="1"/>
    <col min="3" max="5" width="9.25" style="209" customWidth="1"/>
    <col min="6" max="6" width="21.75" style="213" customWidth="1"/>
    <col min="7" max="7" width="10.875" customWidth="1"/>
    <col min="8" max="8" width="14" style="213" customWidth="1"/>
    <col min="9" max="9" width="22.5" style="209" customWidth="1"/>
  </cols>
  <sheetData>
    <row r="1" spans="1:9" ht="24.75" customHeight="1" x14ac:dyDescent="0.25">
      <c r="A1" s="564" t="s">
        <v>294</v>
      </c>
      <c r="B1" s="651"/>
      <c r="C1" s="562"/>
      <c r="D1" s="652"/>
      <c r="E1" s="564" t="s">
        <v>295</v>
      </c>
      <c r="F1" s="651"/>
      <c r="G1" s="562"/>
      <c r="H1" s="652"/>
      <c r="I1" s="217"/>
    </row>
    <row r="2" spans="1:9" ht="37.5" customHeight="1" x14ac:dyDescent="0.25">
      <c r="A2" s="220" t="s">
        <v>254</v>
      </c>
      <c r="B2" s="221" t="s">
        <v>296</v>
      </c>
      <c r="C2" s="221" t="s">
        <v>297</v>
      </c>
      <c r="D2" s="222" t="s">
        <v>298</v>
      </c>
      <c r="E2" s="222" t="s">
        <v>299</v>
      </c>
      <c r="F2" s="223" t="s">
        <v>300</v>
      </c>
      <c r="G2" s="224" t="s">
        <v>301</v>
      </c>
      <c r="H2" s="225" t="s">
        <v>302</v>
      </c>
      <c r="I2" s="224" t="s">
        <v>25</v>
      </c>
    </row>
    <row r="3" spans="1:9" ht="66" x14ac:dyDescent="0.25">
      <c r="A3" s="653" t="s">
        <v>130</v>
      </c>
      <c r="B3" s="654"/>
      <c r="C3" s="654"/>
      <c r="D3" s="655"/>
      <c r="E3" s="656"/>
      <c r="F3" s="226">
        <f>SUM(F4:F15)</f>
        <v>0</v>
      </c>
      <c r="G3" s="227"/>
      <c r="H3" s="228" t="e">
        <f>SUM(H4:H15)</f>
        <v>#DIV/0!</v>
      </c>
      <c r="I3" s="229" t="s">
        <v>303</v>
      </c>
    </row>
    <row r="4" spans="1:9" ht="24.75" customHeight="1" x14ac:dyDescent="0.25">
      <c r="A4" s="216">
        <v>1</v>
      </c>
      <c r="B4" s="230"/>
      <c r="C4" s="230"/>
      <c r="D4" s="230"/>
      <c r="E4" s="230"/>
      <c r="F4" s="231"/>
      <c r="G4" s="218"/>
      <c r="H4" s="232" t="e">
        <f>F4/G4</f>
        <v>#DIV/0!</v>
      </c>
      <c r="I4" s="230"/>
    </row>
    <row r="5" spans="1:9" ht="24.75" customHeight="1" x14ac:dyDescent="0.25">
      <c r="A5" s="216">
        <v>2</v>
      </c>
      <c r="B5" s="230"/>
      <c r="C5" s="230"/>
      <c r="D5" s="230"/>
      <c r="E5" s="230"/>
      <c r="F5" s="231"/>
      <c r="G5" s="218"/>
      <c r="H5" s="232" t="e">
        <f t="shared" ref="H5:H15" si="0">F5/G5</f>
        <v>#DIV/0!</v>
      </c>
      <c r="I5" s="230"/>
    </row>
    <row r="6" spans="1:9" ht="24.75" customHeight="1" x14ac:dyDescent="0.25">
      <c r="A6" s="216">
        <v>3</v>
      </c>
      <c r="B6" s="230"/>
      <c r="C6" s="230"/>
      <c r="D6" s="230"/>
      <c r="E6" s="230"/>
      <c r="F6" s="231"/>
      <c r="G6" s="218"/>
      <c r="H6" s="232" t="e">
        <f t="shared" si="0"/>
        <v>#DIV/0!</v>
      </c>
      <c r="I6" s="230"/>
    </row>
    <row r="7" spans="1:9" ht="24.75" customHeight="1" x14ac:dyDescent="0.25">
      <c r="A7" s="216">
        <v>4</v>
      </c>
      <c r="B7" s="230"/>
      <c r="C7" s="230"/>
      <c r="D7" s="230"/>
      <c r="E7" s="230"/>
      <c r="F7" s="231"/>
      <c r="G7" s="218"/>
      <c r="H7" s="232" t="e">
        <f t="shared" si="0"/>
        <v>#DIV/0!</v>
      </c>
      <c r="I7" s="230"/>
    </row>
    <row r="8" spans="1:9" ht="24.75" customHeight="1" x14ac:dyDescent="0.25">
      <c r="A8" s="216">
        <v>5</v>
      </c>
      <c r="B8" s="230"/>
      <c r="C8" s="230"/>
      <c r="D8" s="230"/>
      <c r="E8" s="230"/>
      <c r="F8" s="231"/>
      <c r="G8" s="218"/>
      <c r="H8" s="232" t="e">
        <f t="shared" si="0"/>
        <v>#DIV/0!</v>
      </c>
      <c r="I8" s="230"/>
    </row>
    <row r="9" spans="1:9" ht="24.75" customHeight="1" x14ac:dyDescent="0.25">
      <c r="A9" s="216">
        <v>6</v>
      </c>
      <c r="B9" s="230"/>
      <c r="C9" s="230"/>
      <c r="D9" s="230"/>
      <c r="E9" s="230"/>
      <c r="F9" s="231"/>
      <c r="G9" s="218"/>
      <c r="H9" s="232" t="e">
        <f t="shared" si="0"/>
        <v>#DIV/0!</v>
      </c>
      <c r="I9" s="230"/>
    </row>
    <row r="10" spans="1:9" ht="24.75" customHeight="1" x14ac:dyDescent="0.25">
      <c r="A10" s="216">
        <v>7</v>
      </c>
      <c r="B10" s="230"/>
      <c r="C10" s="230"/>
      <c r="D10" s="230"/>
      <c r="E10" s="230"/>
      <c r="F10" s="231"/>
      <c r="G10" s="218"/>
      <c r="H10" s="232" t="e">
        <f t="shared" si="0"/>
        <v>#DIV/0!</v>
      </c>
      <c r="I10" s="230"/>
    </row>
    <row r="11" spans="1:9" ht="24.75" customHeight="1" x14ac:dyDescent="0.25">
      <c r="A11" s="216">
        <v>8</v>
      </c>
      <c r="B11" s="230"/>
      <c r="C11" s="230"/>
      <c r="D11" s="230"/>
      <c r="E11" s="230"/>
      <c r="F11" s="231"/>
      <c r="G11" s="218"/>
      <c r="H11" s="232" t="e">
        <f t="shared" si="0"/>
        <v>#DIV/0!</v>
      </c>
      <c r="I11" s="230"/>
    </row>
    <row r="12" spans="1:9" ht="24.75" customHeight="1" x14ac:dyDescent="0.25">
      <c r="A12" s="216">
        <v>9</v>
      </c>
      <c r="B12" s="230"/>
      <c r="C12" s="230"/>
      <c r="D12" s="230"/>
      <c r="E12" s="230"/>
      <c r="F12" s="231"/>
      <c r="G12" s="218"/>
      <c r="H12" s="232" t="e">
        <f t="shared" si="0"/>
        <v>#DIV/0!</v>
      </c>
      <c r="I12" s="230"/>
    </row>
    <row r="13" spans="1:9" ht="24.75" customHeight="1" x14ac:dyDescent="0.25">
      <c r="A13" s="216">
        <v>10</v>
      </c>
      <c r="B13" s="230"/>
      <c r="C13" s="230"/>
      <c r="D13" s="230"/>
      <c r="E13" s="230"/>
      <c r="F13" s="231"/>
      <c r="G13" s="218"/>
      <c r="H13" s="232" t="e">
        <f t="shared" si="0"/>
        <v>#DIV/0!</v>
      </c>
      <c r="I13" s="230"/>
    </row>
    <row r="14" spans="1:9" ht="24.75" customHeight="1" x14ac:dyDescent="0.25">
      <c r="A14" s="216">
        <v>11</v>
      </c>
      <c r="B14" s="230"/>
      <c r="C14" s="230"/>
      <c r="D14" s="230"/>
      <c r="E14" s="230"/>
      <c r="F14" s="231"/>
      <c r="G14" s="218"/>
      <c r="H14" s="232" t="e">
        <f t="shared" si="0"/>
        <v>#DIV/0!</v>
      </c>
      <c r="I14" s="230"/>
    </row>
    <row r="15" spans="1:9" ht="24.75" customHeight="1" x14ac:dyDescent="0.25">
      <c r="A15" s="216" t="s">
        <v>304</v>
      </c>
      <c r="B15" s="230"/>
      <c r="C15" s="230"/>
      <c r="D15" s="230"/>
      <c r="E15" s="230"/>
      <c r="F15" s="231"/>
      <c r="G15" s="218"/>
      <c r="H15" s="232" t="e">
        <f t="shared" si="0"/>
        <v>#DIV/0!</v>
      </c>
      <c r="I15" s="230"/>
    </row>
  </sheetData>
  <mergeCells count="5">
    <mergeCell ref="A3:E3"/>
    <mergeCell ref="A1:B1"/>
    <mergeCell ref="C1:D1"/>
    <mergeCell ref="E1:F1"/>
    <mergeCell ref="G1:H1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scale="65" firstPageNumber="9" fitToHeight="0" orientation="portrait" useFirstPageNumber="1" r:id="rId1"/>
  <headerFooter>
    <oddFooter>&amp;C&amp;"標楷體,標準"&amp;14（民）教幼教02-(民)附件二-&amp;P/13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view="pageLayout" topLeftCell="A37" zoomScaleNormal="100" workbookViewId="0">
      <selection activeCell="C1" sqref="C1:F1"/>
    </sheetView>
  </sheetViews>
  <sheetFormatPr defaultRowHeight="16.5" x14ac:dyDescent="0.25"/>
  <cols>
    <col min="1" max="1" width="5.5" style="208" bestFit="1" customWidth="1"/>
    <col min="2" max="2" width="22.75" style="209" bestFit="1" customWidth="1"/>
    <col min="3" max="3" width="16.75" style="212" customWidth="1"/>
    <col min="4" max="4" width="23.375" style="211" customWidth="1"/>
    <col min="5" max="5" width="20.25" style="212" customWidth="1"/>
    <col min="6" max="6" width="19.625" customWidth="1"/>
  </cols>
  <sheetData>
    <row r="1" spans="1:6" ht="27" customHeight="1" x14ac:dyDescent="0.25">
      <c r="A1" s="564" t="s">
        <v>305</v>
      </c>
      <c r="B1" s="651"/>
      <c r="C1" s="658" t="s">
        <v>306</v>
      </c>
      <c r="D1" s="658"/>
      <c r="E1" s="658"/>
      <c r="F1" s="658"/>
    </row>
    <row r="2" spans="1:6" ht="21" customHeight="1" x14ac:dyDescent="0.25">
      <c r="A2" s="220" t="s">
        <v>254</v>
      </c>
      <c r="B2" s="221" t="s">
        <v>86</v>
      </c>
      <c r="C2" s="223" t="s">
        <v>300</v>
      </c>
      <c r="D2" s="224" t="s">
        <v>307</v>
      </c>
      <c r="E2" s="225" t="s">
        <v>302</v>
      </c>
      <c r="F2" s="224" t="s">
        <v>25</v>
      </c>
    </row>
    <row r="3" spans="1:6" ht="33" x14ac:dyDescent="0.25">
      <c r="A3" s="653" t="s">
        <v>130</v>
      </c>
      <c r="B3" s="657"/>
      <c r="C3" s="226">
        <f>SUM(C4:C15)</f>
        <v>0</v>
      </c>
      <c r="D3" s="227"/>
      <c r="E3" s="228" t="e">
        <f>SUM(E4:E15)</f>
        <v>#DIV/0!</v>
      </c>
      <c r="F3" s="229" t="s">
        <v>308</v>
      </c>
    </row>
    <row r="4" spans="1:6" ht="24.75" customHeight="1" x14ac:dyDescent="0.25">
      <c r="A4" s="216">
        <v>1</v>
      </c>
      <c r="B4" s="230"/>
      <c r="C4" s="231"/>
      <c r="D4" s="218"/>
      <c r="E4" s="232" t="e">
        <f>C4/D4</f>
        <v>#DIV/0!</v>
      </c>
      <c r="F4" s="230"/>
    </row>
    <row r="5" spans="1:6" ht="24.75" customHeight="1" x14ac:dyDescent="0.25">
      <c r="A5" s="216">
        <v>2</v>
      </c>
      <c r="B5" s="230"/>
      <c r="C5" s="231"/>
      <c r="D5" s="218"/>
      <c r="E5" s="232" t="e">
        <f t="shared" ref="E5:E15" si="0">C5/D5</f>
        <v>#DIV/0!</v>
      </c>
      <c r="F5" s="230"/>
    </row>
    <row r="6" spans="1:6" ht="24.75" customHeight="1" x14ac:dyDescent="0.25">
      <c r="A6" s="216">
        <v>3</v>
      </c>
      <c r="B6" s="230"/>
      <c r="C6" s="231"/>
      <c r="D6" s="218"/>
      <c r="E6" s="232" t="e">
        <f t="shared" si="0"/>
        <v>#DIV/0!</v>
      </c>
      <c r="F6" s="230"/>
    </row>
    <row r="7" spans="1:6" ht="24.75" customHeight="1" x14ac:dyDescent="0.25">
      <c r="A7" s="216">
        <v>4</v>
      </c>
      <c r="B7" s="230"/>
      <c r="C7" s="231"/>
      <c r="D7" s="218"/>
      <c r="E7" s="232" t="e">
        <f t="shared" si="0"/>
        <v>#DIV/0!</v>
      </c>
      <c r="F7" s="230"/>
    </row>
    <row r="8" spans="1:6" ht="24.75" customHeight="1" x14ac:dyDescent="0.25">
      <c r="A8" s="216">
        <v>5</v>
      </c>
      <c r="B8" s="230"/>
      <c r="C8" s="231"/>
      <c r="D8" s="218"/>
      <c r="E8" s="232" t="e">
        <f t="shared" si="0"/>
        <v>#DIV/0!</v>
      </c>
      <c r="F8" s="230"/>
    </row>
    <row r="9" spans="1:6" ht="24.75" customHeight="1" x14ac:dyDescent="0.25">
      <c r="A9" s="216">
        <v>6</v>
      </c>
      <c r="B9" s="230"/>
      <c r="C9" s="231"/>
      <c r="D9" s="218"/>
      <c r="E9" s="232" t="e">
        <f t="shared" si="0"/>
        <v>#DIV/0!</v>
      </c>
      <c r="F9" s="230"/>
    </row>
    <row r="10" spans="1:6" ht="24.75" customHeight="1" x14ac:dyDescent="0.25">
      <c r="A10" s="216">
        <v>7</v>
      </c>
      <c r="B10" s="230"/>
      <c r="C10" s="231"/>
      <c r="D10" s="218"/>
      <c r="E10" s="232" t="e">
        <f t="shared" si="0"/>
        <v>#DIV/0!</v>
      </c>
      <c r="F10" s="230"/>
    </row>
    <row r="11" spans="1:6" ht="24.75" customHeight="1" x14ac:dyDescent="0.25">
      <c r="A11" s="216">
        <v>8</v>
      </c>
      <c r="B11" s="230"/>
      <c r="C11" s="231"/>
      <c r="D11" s="218"/>
      <c r="E11" s="232" t="e">
        <f t="shared" si="0"/>
        <v>#DIV/0!</v>
      </c>
      <c r="F11" s="230"/>
    </row>
    <row r="12" spans="1:6" ht="24.75" customHeight="1" x14ac:dyDescent="0.25">
      <c r="A12" s="216">
        <v>9</v>
      </c>
      <c r="B12" s="230"/>
      <c r="C12" s="231"/>
      <c r="D12" s="218"/>
      <c r="E12" s="232" t="e">
        <f t="shared" si="0"/>
        <v>#DIV/0!</v>
      </c>
      <c r="F12" s="230"/>
    </row>
    <row r="13" spans="1:6" ht="24.75" customHeight="1" x14ac:dyDescent="0.25">
      <c r="A13" s="216">
        <v>10</v>
      </c>
      <c r="B13" s="230"/>
      <c r="C13" s="231"/>
      <c r="D13" s="218"/>
      <c r="E13" s="232" t="e">
        <f t="shared" si="0"/>
        <v>#DIV/0!</v>
      </c>
      <c r="F13" s="230"/>
    </row>
    <row r="14" spans="1:6" ht="24.75" customHeight="1" x14ac:dyDescent="0.25">
      <c r="A14" s="216">
        <v>11</v>
      </c>
      <c r="B14" s="230"/>
      <c r="C14" s="231"/>
      <c r="D14" s="218"/>
      <c r="E14" s="232" t="e">
        <f t="shared" si="0"/>
        <v>#DIV/0!</v>
      </c>
      <c r="F14" s="230"/>
    </row>
    <row r="15" spans="1:6" ht="24.75" customHeight="1" x14ac:dyDescent="0.25">
      <c r="A15" s="216" t="s">
        <v>304</v>
      </c>
      <c r="B15" s="230"/>
      <c r="C15" s="231"/>
      <c r="D15" s="218"/>
      <c r="E15" s="232" t="e">
        <f t="shared" si="0"/>
        <v>#DIV/0!</v>
      </c>
      <c r="F15" s="230"/>
    </row>
  </sheetData>
  <mergeCells count="3">
    <mergeCell ref="A3:B3"/>
    <mergeCell ref="A1:B1"/>
    <mergeCell ref="C1:F1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scale="80" firstPageNumber="10" fitToHeight="0" orientation="portrait" useFirstPageNumber="1" r:id="rId1"/>
  <headerFooter>
    <oddFooter>&amp;C&amp;"標楷體,標準"&amp;14（民）教幼教02-(民)附件二-&amp;P/13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Layout" topLeftCell="A28" zoomScaleNormal="100" workbookViewId="0">
      <selection activeCell="F47" sqref="F47"/>
    </sheetView>
  </sheetViews>
  <sheetFormatPr defaultRowHeight="16.5" x14ac:dyDescent="0.25"/>
  <cols>
    <col min="1" max="1" width="5.5" bestFit="1" customWidth="1"/>
    <col min="2" max="2" width="23.25" customWidth="1"/>
    <col min="3" max="3" width="6.125" customWidth="1"/>
    <col min="4" max="6" width="10.5" style="211" customWidth="1"/>
    <col min="7" max="7" width="19.875" customWidth="1"/>
  </cols>
  <sheetData>
    <row r="1" spans="1:8" ht="21" x14ac:dyDescent="0.25">
      <c r="A1" s="564" t="s">
        <v>309</v>
      </c>
      <c r="B1" s="651"/>
      <c r="C1" s="658" t="s">
        <v>310</v>
      </c>
      <c r="D1" s="658"/>
      <c r="E1" s="658"/>
      <c r="F1" s="658"/>
      <c r="G1" s="562"/>
      <c r="H1" s="652"/>
    </row>
    <row r="2" spans="1:8" x14ac:dyDescent="0.25">
      <c r="A2" s="216" t="s">
        <v>254</v>
      </c>
      <c r="B2" s="233" t="s">
        <v>86</v>
      </c>
      <c r="C2" s="233" t="s">
        <v>297</v>
      </c>
      <c r="D2" s="222" t="s">
        <v>298</v>
      </c>
      <c r="E2" s="222" t="s">
        <v>299</v>
      </c>
      <c r="F2" s="234" t="s">
        <v>257</v>
      </c>
      <c r="G2" s="216" t="s">
        <v>25</v>
      </c>
      <c r="H2" s="59"/>
    </row>
    <row r="3" spans="1:8" x14ac:dyDescent="0.25">
      <c r="A3" s="653" t="s">
        <v>130</v>
      </c>
      <c r="B3" s="654"/>
      <c r="C3" s="654"/>
      <c r="D3" s="654"/>
      <c r="E3" s="657"/>
      <c r="F3" s="235">
        <f>SUM(F4:F13)</f>
        <v>0</v>
      </c>
      <c r="G3" s="236"/>
      <c r="H3" s="59"/>
    </row>
    <row r="4" spans="1:8" x14ac:dyDescent="0.25">
      <c r="A4" s="216">
        <v>1</v>
      </c>
      <c r="B4" s="218"/>
      <c r="C4" s="218"/>
      <c r="D4" s="237"/>
      <c r="E4" s="237"/>
      <c r="F4" s="235">
        <f>D4*E4</f>
        <v>0</v>
      </c>
      <c r="G4" s="218"/>
      <c r="H4" s="59"/>
    </row>
    <row r="5" spans="1:8" x14ac:dyDescent="0.25">
      <c r="A5" s="216">
        <v>2</v>
      </c>
      <c r="B5" s="218"/>
      <c r="C5" s="218"/>
      <c r="D5" s="237"/>
      <c r="E5" s="237"/>
      <c r="F5" s="235">
        <f t="shared" ref="F5:F12" si="0">D5*E5</f>
        <v>0</v>
      </c>
      <c r="G5" s="218"/>
      <c r="H5" s="59"/>
    </row>
    <row r="6" spans="1:8" x14ac:dyDescent="0.25">
      <c r="A6" s="216">
        <v>3</v>
      </c>
      <c r="B6" s="218"/>
      <c r="C6" s="218"/>
      <c r="D6" s="237"/>
      <c r="E6" s="237"/>
      <c r="F6" s="235">
        <f t="shared" si="0"/>
        <v>0</v>
      </c>
      <c r="G6" s="218"/>
      <c r="H6" s="59"/>
    </row>
    <row r="7" spans="1:8" x14ac:dyDescent="0.25">
      <c r="A7" s="216">
        <v>4</v>
      </c>
      <c r="B7" s="218"/>
      <c r="C7" s="218"/>
      <c r="D7" s="237"/>
      <c r="E7" s="237"/>
      <c r="F7" s="235">
        <f t="shared" si="0"/>
        <v>0</v>
      </c>
      <c r="G7" s="218"/>
      <c r="H7" s="59"/>
    </row>
    <row r="8" spans="1:8" x14ac:dyDescent="0.25">
      <c r="A8" s="216">
        <v>5</v>
      </c>
      <c r="B8" s="218"/>
      <c r="C8" s="218"/>
      <c r="D8" s="237"/>
      <c r="E8" s="237"/>
      <c r="F8" s="235">
        <f t="shared" si="0"/>
        <v>0</v>
      </c>
      <c r="G8" s="218"/>
      <c r="H8" s="59"/>
    </row>
    <row r="9" spans="1:8" x14ac:dyDescent="0.25">
      <c r="A9" s="216">
        <v>6</v>
      </c>
      <c r="B9" s="218"/>
      <c r="C9" s="218"/>
      <c r="D9" s="237"/>
      <c r="E9" s="237"/>
      <c r="F9" s="235">
        <f t="shared" si="0"/>
        <v>0</v>
      </c>
      <c r="G9" s="218"/>
      <c r="H9" s="59"/>
    </row>
    <row r="10" spans="1:8" x14ac:dyDescent="0.25">
      <c r="A10" s="216">
        <v>7</v>
      </c>
      <c r="B10" s="218"/>
      <c r="C10" s="218"/>
      <c r="D10" s="237"/>
      <c r="E10" s="237"/>
      <c r="F10" s="235">
        <f t="shared" si="0"/>
        <v>0</v>
      </c>
      <c r="G10" s="218"/>
      <c r="H10" s="59"/>
    </row>
    <row r="11" spans="1:8" x14ac:dyDescent="0.25">
      <c r="A11" s="216">
        <v>8</v>
      </c>
      <c r="B11" s="218"/>
      <c r="C11" s="218"/>
      <c r="D11" s="237"/>
      <c r="E11" s="237"/>
      <c r="F11" s="235">
        <f t="shared" si="0"/>
        <v>0</v>
      </c>
      <c r="G11" s="218"/>
      <c r="H11" s="59"/>
    </row>
    <row r="12" spans="1:8" x14ac:dyDescent="0.25">
      <c r="A12" s="216">
        <v>9</v>
      </c>
      <c r="B12" s="218"/>
      <c r="C12" s="218"/>
      <c r="D12" s="237"/>
      <c r="E12" s="237"/>
      <c r="F12" s="235">
        <f t="shared" si="0"/>
        <v>0</v>
      </c>
      <c r="G12" s="218"/>
      <c r="H12" s="59"/>
    </row>
    <row r="13" spans="1:8" x14ac:dyDescent="0.25">
      <c r="A13" s="216" t="s">
        <v>304</v>
      </c>
      <c r="B13" s="218"/>
      <c r="C13" s="218"/>
      <c r="D13" s="237"/>
      <c r="E13" s="237"/>
      <c r="F13" s="235">
        <f>D13*E13</f>
        <v>0</v>
      </c>
      <c r="G13" s="218"/>
      <c r="H13" s="59"/>
    </row>
  </sheetData>
  <mergeCells count="4">
    <mergeCell ref="A3:E3"/>
    <mergeCell ref="A1:B1"/>
    <mergeCell ref="C1:F1"/>
    <mergeCell ref="G1:H1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&amp;C&amp;"標楷體,標準"&amp;10（民）教幼教02-(民)附件二-&amp;P/13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Layout" topLeftCell="A40" zoomScaleNormal="100" workbookViewId="0">
      <selection activeCell="C1" sqref="C1:F1"/>
    </sheetView>
  </sheetViews>
  <sheetFormatPr defaultRowHeight="16.5" x14ac:dyDescent="0.25"/>
  <cols>
    <col min="1" max="1" width="9" style="208"/>
    <col min="2" max="2" width="18.5" customWidth="1"/>
    <col min="7" max="7" width="22.25" customWidth="1"/>
  </cols>
  <sheetData>
    <row r="1" spans="1:8" ht="21" x14ac:dyDescent="0.25">
      <c r="A1" s="564" t="s">
        <v>311</v>
      </c>
      <c r="B1" s="651"/>
      <c r="C1" s="658" t="s">
        <v>312</v>
      </c>
      <c r="D1" s="658"/>
      <c r="E1" s="658"/>
      <c r="F1" s="658"/>
      <c r="G1" s="562"/>
      <c r="H1" s="562"/>
    </row>
    <row r="2" spans="1:8" x14ac:dyDescent="0.25">
      <c r="A2" s="216" t="s">
        <v>254</v>
      </c>
      <c r="B2" s="233" t="s">
        <v>86</v>
      </c>
      <c r="C2" s="233" t="s">
        <v>297</v>
      </c>
      <c r="D2" s="222" t="s">
        <v>298</v>
      </c>
      <c r="E2" s="222" t="s">
        <v>299</v>
      </c>
      <c r="F2" s="234" t="s">
        <v>257</v>
      </c>
      <c r="G2" s="238" t="s">
        <v>25</v>
      </c>
      <c r="H2" s="59"/>
    </row>
    <row r="3" spans="1:8" x14ac:dyDescent="0.25">
      <c r="A3" s="653" t="s">
        <v>130</v>
      </c>
      <c r="B3" s="654"/>
      <c r="C3" s="654"/>
      <c r="D3" s="654"/>
      <c r="E3" s="657"/>
      <c r="F3" s="235">
        <f>SUM(F4:F13)</f>
        <v>0</v>
      </c>
      <c r="G3" s="236"/>
      <c r="H3" s="59"/>
    </row>
    <row r="4" spans="1:8" x14ac:dyDescent="0.25">
      <c r="A4" s="216">
        <v>1</v>
      </c>
      <c r="B4" s="218"/>
      <c r="C4" s="218"/>
      <c r="D4" s="237"/>
      <c r="E4" s="237"/>
      <c r="F4" s="235">
        <f>D4*E4</f>
        <v>0</v>
      </c>
      <c r="G4" s="218"/>
      <c r="H4" s="59"/>
    </row>
    <row r="5" spans="1:8" x14ac:dyDescent="0.25">
      <c r="A5" s="216">
        <v>2</v>
      </c>
      <c r="B5" s="218"/>
      <c r="C5" s="218"/>
      <c r="D5" s="237"/>
      <c r="E5" s="237"/>
      <c r="F5" s="235">
        <f t="shared" ref="F5:F12" si="0">D5*E5</f>
        <v>0</v>
      </c>
      <c r="G5" s="218"/>
      <c r="H5" s="59"/>
    </row>
    <row r="6" spans="1:8" x14ac:dyDescent="0.25">
      <c r="A6" s="216">
        <v>3</v>
      </c>
      <c r="B6" s="218"/>
      <c r="C6" s="218"/>
      <c r="D6" s="237"/>
      <c r="E6" s="237"/>
      <c r="F6" s="235">
        <f t="shared" si="0"/>
        <v>0</v>
      </c>
      <c r="G6" s="218"/>
      <c r="H6" s="59"/>
    </row>
    <row r="7" spans="1:8" x14ac:dyDescent="0.25">
      <c r="A7" s="216">
        <v>4</v>
      </c>
      <c r="B7" s="218"/>
      <c r="C7" s="218"/>
      <c r="D7" s="237"/>
      <c r="E7" s="237"/>
      <c r="F7" s="235">
        <f t="shared" si="0"/>
        <v>0</v>
      </c>
      <c r="G7" s="218"/>
      <c r="H7" s="59"/>
    </row>
    <row r="8" spans="1:8" x14ac:dyDescent="0.25">
      <c r="A8" s="216">
        <v>5</v>
      </c>
      <c r="B8" s="218"/>
      <c r="C8" s="218"/>
      <c r="D8" s="237"/>
      <c r="E8" s="237"/>
      <c r="F8" s="235">
        <f t="shared" si="0"/>
        <v>0</v>
      </c>
      <c r="G8" s="218"/>
      <c r="H8" s="59"/>
    </row>
    <row r="9" spans="1:8" x14ac:dyDescent="0.25">
      <c r="A9" s="216">
        <v>6</v>
      </c>
      <c r="B9" s="218"/>
      <c r="C9" s="218"/>
      <c r="D9" s="237"/>
      <c r="E9" s="237"/>
      <c r="F9" s="235">
        <f t="shared" si="0"/>
        <v>0</v>
      </c>
      <c r="G9" s="218"/>
      <c r="H9" s="59"/>
    </row>
    <row r="10" spans="1:8" x14ac:dyDescent="0.25">
      <c r="A10" s="216">
        <v>7</v>
      </c>
      <c r="B10" s="218"/>
      <c r="C10" s="218"/>
      <c r="D10" s="237"/>
      <c r="E10" s="237"/>
      <c r="F10" s="235">
        <f t="shared" si="0"/>
        <v>0</v>
      </c>
      <c r="G10" s="218"/>
      <c r="H10" s="59"/>
    </row>
    <row r="11" spans="1:8" x14ac:dyDescent="0.25">
      <c r="A11" s="216">
        <v>8</v>
      </c>
      <c r="B11" s="218"/>
      <c r="C11" s="218"/>
      <c r="D11" s="237"/>
      <c r="E11" s="237"/>
      <c r="F11" s="235">
        <f t="shared" si="0"/>
        <v>0</v>
      </c>
      <c r="G11" s="218"/>
      <c r="H11" s="59"/>
    </row>
    <row r="12" spans="1:8" x14ac:dyDescent="0.25">
      <c r="A12" s="216">
        <v>9</v>
      </c>
      <c r="B12" s="218"/>
      <c r="C12" s="218"/>
      <c r="D12" s="237"/>
      <c r="E12" s="237"/>
      <c r="F12" s="235">
        <f t="shared" si="0"/>
        <v>0</v>
      </c>
      <c r="G12" s="218"/>
      <c r="H12" s="59"/>
    </row>
    <row r="13" spans="1:8" x14ac:dyDescent="0.25">
      <c r="A13" s="216" t="s">
        <v>304</v>
      </c>
      <c r="B13" s="218"/>
      <c r="C13" s="218"/>
      <c r="D13" s="237"/>
      <c r="E13" s="237"/>
      <c r="F13" s="235">
        <f>D13*E13</f>
        <v>0</v>
      </c>
      <c r="G13" s="218"/>
      <c r="H13" s="59"/>
    </row>
  </sheetData>
  <mergeCells count="4">
    <mergeCell ref="A3:E3"/>
    <mergeCell ref="A1:B1"/>
    <mergeCell ref="C1:F1"/>
    <mergeCell ref="G1:H1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firstPageNumber="12" orientation="portrait" useFirstPageNumber="1" r:id="rId1"/>
  <headerFooter>
    <oddFooter>&amp;C&amp;"標楷體,標準"&amp;10（民）教幼教02-(民)附件二-&amp;P/13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Layout" topLeftCell="A25" zoomScaleNormal="100" workbookViewId="0">
      <selection activeCell="C38" sqref="C38"/>
    </sheetView>
  </sheetViews>
  <sheetFormatPr defaultRowHeight="16.5" x14ac:dyDescent="0.25"/>
  <cols>
    <col min="2" max="2" width="12.625" customWidth="1"/>
    <col min="6" max="6" width="13.75" customWidth="1"/>
    <col min="7" max="7" width="16.75" customWidth="1"/>
  </cols>
  <sheetData>
    <row r="1" spans="1:8" ht="21" x14ac:dyDescent="0.25">
      <c r="A1" s="564" t="s">
        <v>313</v>
      </c>
      <c r="B1" s="651"/>
      <c r="C1" s="658" t="s">
        <v>314</v>
      </c>
      <c r="D1" s="658"/>
      <c r="E1" s="658"/>
      <c r="F1" s="658"/>
      <c r="G1" s="562"/>
      <c r="H1" s="652"/>
    </row>
    <row r="2" spans="1:8" x14ac:dyDescent="0.25">
      <c r="A2" s="216" t="s">
        <v>254</v>
      </c>
      <c r="B2" s="233" t="s">
        <v>86</v>
      </c>
      <c r="C2" s="233" t="s">
        <v>297</v>
      </c>
      <c r="D2" s="222" t="s">
        <v>298</v>
      </c>
      <c r="E2" s="222" t="s">
        <v>299</v>
      </c>
      <c r="F2" s="234" t="s">
        <v>257</v>
      </c>
      <c r="G2" s="216" t="s">
        <v>25</v>
      </c>
      <c r="H2" s="59"/>
    </row>
    <row r="3" spans="1:8" x14ac:dyDescent="0.25">
      <c r="A3" s="653" t="s">
        <v>130</v>
      </c>
      <c r="B3" s="654"/>
      <c r="C3" s="654"/>
      <c r="D3" s="654"/>
      <c r="E3" s="657"/>
      <c r="F3" s="235">
        <f>SUM(F4:F13)</f>
        <v>0</v>
      </c>
      <c r="G3" s="236"/>
      <c r="H3" s="59"/>
    </row>
    <row r="4" spans="1:8" x14ac:dyDescent="0.25">
      <c r="A4" s="216">
        <v>1</v>
      </c>
      <c r="B4" s="218"/>
      <c r="C4" s="218"/>
      <c r="D4" s="237"/>
      <c r="E4" s="237"/>
      <c r="F4" s="235">
        <f>D4*E4</f>
        <v>0</v>
      </c>
      <c r="G4" s="218"/>
      <c r="H4" s="59"/>
    </row>
    <row r="5" spans="1:8" x14ac:dyDescent="0.25">
      <c r="A5" s="216">
        <v>2</v>
      </c>
      <c r="B5" s="218"/>
      <c r="C5" s="218"/>
      <c r="D5" s="237"/>
      <c r="E5" s="237"/>
      <c r="F5" s="235">
        <f t="shared" ref="F5:F12" si="0">D5*E5</f>
        <v>0</v>
      </c>
      <c r="G5" s="218"/>
      <c r="H5" s="59"/>
    </row>
    <row r="6" spans="1:8" x14ac:dyDescent="0.25">
      <c r="A6" s="216">
        <v>3</v>
      </c>
      <c r="B6" s="218"/>
      <c r="C6" s="218"/>
      <c r="D6" s="237"/>
      <c r="E6" s="237"/>
      <c r="F6" s="235">
        <f t="shared" si="0"/>
        <v>0</v>
      </c>
      <c r="G6" s="218"/>
      <c r="H6" s="59"/>
    </row>
    <row r="7" spans="1:8" x14ac:dyDescent="0.25">
      <c r="A7" s="216">
        <v>4</v>
      </c>
      <c r="B7" s="218"/>
      <c r="C7" s="218"/>
      <c r="D7" s="237"/>
      <c r="E7" s="237"/>
      <c r="F7" s="235">
        <f t="shared" si="0"/>
        <v>0</v>
      </c>
      <c r="G7" s="218"/>
      <c r="H7" s="59"/>
    </row>
    <row r="8" spans="1:8" x14ac:dyDescent="0.25">
      <c r="A8" s="216">
        <v>5</v>
      </c>
      <c r="B8" s="218"/>
      <c r="C8" s="218"/>
      <c r="D8" s="237"/>
      <c r="E8" s="237"/>
      <c r="F8" s="235">
        <f t="shared" si="0"/>
        <v>0</v>
      </c>
      <c r="G8" s="218"/>
      <c r="H8" s="59"/>
    </row>
    <row r="9" spans="1:8" x14ac:dyDescent="0.25">
      <c r="A9" s="216">
        <v>6</v>
      </c>
      <c r="B9" s="218"/>
      <c r="C9" s="218"/>
      <c r="D9" s="237"/>
      <c r="E9" s="237"/>
      <c r="F9" s="235">
        <f t="shared" si="0"/>
        <v>0</v>
      </c>
      <c r="G9" s="218"/>
      <c r="H9" s="59"/>
    </row>
    <row r="10" spans="1:8" x14ac:dyDescent="0.25">
      <c r="A10" s="216">
        <v>7</v>
      </c>
      <c r="B10" s="218"/>
      <c r="C10" s="218"/>
      <c r="D10" s="237"/>
      <c r="E10" s="237"/>
      <c r="F10" s="235">
        <f t="shared" si="0"/>
        <v>0</v>
      </c>
      <c r="G10" s="218"/>
      <c r="H10" s="59"/>
    </row>
    <row r="11" spans="1:8" x14ac:dyDescent="0.25">
      <c r="A11" s="216">
        <v>8</v>
      </c>
      <c r="B11" s="218"/>
      <c r="C11" s="218"/>
      <c r="D11" s="237"/>
      <c r="E11" s="237"/>
      <c r="F11" s="235">
        <f t="shared" si="0"/>
        <v>0</v>
      </c>
      <c r="G11" s="218"/>
      <c r="H11" s="59"/>
    </row>
    <row r="12" spans="1:8" x14ac:dyDescent="0.25">
      <c r="A12" s="216">
        <v>9</v>
      </c>
      <c r="B12" s="218"/>
      <c r="C12" s="218"/>
      <c r="D12" s="237"/>
      <c r="E12" s="237"/>
      <c r="F12" s="235">
        <f t="shared" si="0"/>
        <v>0</v>
      </c>
      <c r="G12" s="218"/>
      <c r="H12" s="59"/>
    </row>
    <row r="13" spans="1:8" x14ac:dyDescent="0.25">
      <c r="A13" s="216" t="s">
        <v>304</v>
      </c>
      <c r="B13" s="218"/>
      <c r="C13" s="218"/>
      <c r="D13" s="237"/>
      <c r="E13" s="237"/>
      <c r="F13" s="235">
        <f>D13*E13</f>
        <v>0</v>
      </c>
      <c r="G13" s="218"/>
      <c r="H13" s="59"/>
    </row>
  </sheetData>
  <mergeCells count="4">
    <mergeCell ref="A3:E3"/>
    <mergeCell ref="A1:B1"/>
    <mergeCell ref="C1:F1"/>
    <mergeCell ref="G1:H1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firstPageNumber="13" orientation="portrait" useFirstPageNumber="1" r:id="rId1"/>
  <headerFooter>
    <oddFooter>&amp;C&amp;"標楷體,標準"&amp;10（民）教幼教02-(民)附件二-&amp;P/13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已命名的範圍</vt:lpstr>
      </vt:variant>
      <vt:variant>
        <vt:i4>11</vt:i4>
      </vt:variant>
    </vt:vector>
  </HeadingPairs>
  <TitlesOfParts>
    <vt:vector size="22" baseType="lpstr">
      <vt:lpstr>附件一全園經營收支分析表</vt:lpstr>
      <vt:lpstr>附件二教保服務人員</vt:lpstr>
      <vt:lpstr>附件三庶務人員</vt:lpstr>
      <vt:lpstr>附件四交通車收支分析</vt:lpstr>
      <vt:lpstr>附件五延長照顧服務費收支分析</vt:lpstr>
      <vt:lpstr>附件六人事成本說明</vt:lpstr>
      <vt:lpstr>附件七設備設施購置費</vt:lpstr>
      <vt:lpstr>附件八維護及修繕費</vt:lpstr>
      <vt:lpstr>附件九行政業務費</vt:lpstr>
      <vt:lpstr>附件十材料費</vt:lpstr>
      <vt:lpstr>附件十一活動費</vt:lpstr>
      <vt:lpstr>附件一全園經營收支分析表!Print_Area</vt:lpstr>
      <vt:lpstr>附件九行政業務費!Print_Area</vt:lpstr>
      <vt:lpstr>附件二教保服務人員!Print_Area</vt:lpstr>
      <vt:lpstr>附件十一活動費!Print_Area</vt:lpstr>
      <vt:lpstr>附件十材料費!Print_Area</vt:lpstr>
      <vt:lpstr>附件三庶務人員!Print_Area</vt:lpstr>
      <vt:lpstr>附件五延長照顧服務費收支分析!Print_Area</vt:lpstr>
      <vt:lpstr>附件四交通車收支分析!Print_Area</vt:lpstr>
      <vt:lpstr>附件二教保服務人員!Print_Titles</vt:lpstr>
      <vt:lpstr>附件三庶務人員!Print_Titles</vt:lpstr>
      <vt:lpstr>附件六人事成本說明!Print_Titles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段博棋</dc:creator>
  <cp:lastModifiedBy>丁凡芮</cp:lastModifiedBy>
  <cp:lastPrinted>2024-04-15T09:41:12Z</cp:lastPrinted>
  <dcterms:created xsi:type="dcterms:W3CDTF">2014-02-23T04:56:46Z</dcterms:created>
  <dcterms:modified xsi:type="dcterms:W3CDTF">2024-04-15T10:10:21Z</dcterms:modified>
</cp:coreProperties>
</file>